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Table1!$4:$6</definedName>
    <definedName name="_xlnm.Print_Area" localSheetId="0">Table1!$A$1:$O$148</definedName>
  </definedNames>
  <calcPr calcId="114210" fullCalcOnLoad="1"/>
</workbook>
</file>

<file path=xl/calcChain.xml><?xml version="1.0" encoding="utf-8"?>
<calcChain xmlns="http://schemas.openxmlformats.org/spreadsheetml/2006/main">
  <c r="P7" i="1"/>
  <c r="P11"/>
  <c r="N117"/>
  <c r="N118"/>
  <c r="N114"/>
  <c r="N123"/>
  <c r="L98"/>
  <c r="M98"/>
  <c r="N98"/>
  <c r="L97"/>
  <c r="M97"/>
  <c r="N97"/>
  <c r="L95"/>
  <c r="M95"/>
  <c r="N95"/>
  <c r="L94"/>
  <c r="M94"/>
  <c r="N94"/>
  <c r="N88"/>
  <c r="N73"/>
  <c r="N78"/>
  <c r="K31"/>
  <c r="L31"/>
  <c r="M31"/>
  <c r="N31"/>
  <c r="N12"/>
  <c r="N7"/>
  <c r="L8"/>
  <c r="M8"/>
  <c r="N8"/>
  <c r="N10"/>
  <c r="N11"/>
  <c r="M10"/>
  <c r="M16"/>
  <c r="N16"/>
  <c r="M12"/>
  <c r="L12"/>
  <c r="M51"/>
  <c r="N26"/>
  <c r="M36"/>
  <c r="N36"/>
  <c r="M41"/>
  <c r="N41"/>
  <c r="L41"/>
  <c r="L119"/>
  <c r="L114"/>
  <c r="L73"/>
  <c r="L129"/>
  <c r="L124"/>
  <c r="L7"/>
  <c r="L54"/>
  <c r="L75"/>
  <c r="L15"/>
  <c r="L56"/>
  <c r="L117"/>
  <c r="L10"/>
  <c r="L11"/>
  <c r="K17"/>
  <c r="K32"/>
  <c r="K12"/>
  <c r="K52"/>
  <c r="K84"/>
  <c r="K73"/>
  <c r="K94"/>
  <c r="K114"/>
  <c r="K124"/>
  <c r="K7"/>
  <c r="K54"/>
  <c r="K90"/>
  <c r="K75"/>
  <c r="K95"/>
  <c r="K8"/>
  <c r="K15"/>
  <c r="K72"/>
  <c r="K56"/>
  <c r="K97"/>
  <c r="K117"/>
  <c r="K10"/>
  <c r="K11"/>
  <c r="L57"/>
  <c r="K89"/>
  <c r="K55"/>
  <c r="K57"/>
  <c r="M52"/>
  <c r="M54"/>
  <c r="M55"/>
  <c r="M72"/>
  <c r="M56"/>
  <c r="M57"/>
  <c r="J52"/>
  <c r="J54"/>
  <c r="J55"/>
  <c r="J72"/>
  <c r="J56"/>
  <c r="J57"/>
  <c r="K139"/>
  <c r="K148"/>
  <c r="L138"/>
  <c r="M138"/>
  <c r="L143"/>
  <c r="M143"/>
  <c r="J124"/>
  <c r="M129"/>
  <c r="M124"/>
  <c r="L133"/>
  <c r="M133"/>
  <c r="J133"/>
  <c r="K133"/>
  <c r="J73"/>
  <c r="J12"/>
  <c r="J94"/>
  <c r="J114"/>
  <c r="J7"/>
  <c r="J13"/>
  <c r="J75"/>
  <c r="J95"/>
  <c r="J8"/>
  <c r="J15"/>
  <c r="J97"/>
  <c r="J117"/>
  <c r="J10"/>
  <c r="J11"/>
  <c r="M73"/>
  <c r="M114"/>
  <c r="M7"/>
  <c r="M75"/>
  <c r="M15"/>
  <c r="M117"/>
  <c r="M11"/>
  <c r="L55"/>
  <c r="K83"/>
  <c r="K16"/>
  <c r="K46"/>
  <c r="L148"/>
  <c r="M148"/>
  <c r="K93"/>
  <c r="L93"/>
  <c r="M93"/>
  <c r="J93"/>
  <c r="L72"/>
  <c r="L67"/>
  <c r="M67"/>
  <c r="K67"/>
  <c r="J67"/>
  <c r="K51"/>
  <c r="L36"/>
  <c r="K36"/>
  <c r="J31"/>
  <c r="L128"/>
  <c r="L123"/>
  <c r="L118"/>
  <c r="L113"/>
  <c r="L108"/>
  <c r="L103"/>
  <c r="L88"/>
  <c r="L78"/>
  <c r="L62"/>
  <c r="L26"/>
  <c r="L21"/>
  <c r="L16"/>
  <c r="J113"/>
  <c r="M128"/>
  <c r="K128"/>
  <c r="J128"/>
  <c r="M123"/>
  <c r="K123"/>
  <c r="J123"/>
  <c r="J148"/>
  <c r="J98"/>
  <c r="M113"/>
  <c r="K113"/>
  <c r="M108"/>
  <c r="K108"/>
  <c r="J108"/>
  <c r="J118"/>
  <c r="M103"/>
  <c r="K103"/>
  <c r="J103"/>
  <c r="M88"/>
  <c r="K88"/>
  <c r="J88"/>
  <c r="K78"/>
  <c r="J78"/>
  <c r="M62"/>
  <c r="K62"/>
  <c r="J62"/>
  <c r="M26"/>
  <c r="K26"/>
  <c r="J26"/>
  <c r="M21"/>
  <c r="K21"/>
  <c r="J21"/>
  <c r="J16"/>
  <c r="M118"/>
  <c r="M78"/>
  <c r="K98"/>
  <c r="K118"/>
  <c r="K143"/>
  <c r="K138"/>
</calcChain>
</file>

<file path=xl/sharedStrings.xml><?xml version="1.0" encoding="utf-8"?>
<sst xmlns="http://schemas.openxmlformats.org/spreadsheetml/2006/main" count="363" uniqueCount="93">
  <si>
    <t/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</si>
  <si>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</si>
  <si>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</si>
  <si>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</si>
  <si>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</si>
  <si>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</si>
  <si>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</si>
  <si>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</si>
  <si>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ОМ</t>
  </si>
  <si>
    <t>НР</t>
  </si>
  <si>
    <t>2019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</si>
  <si>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</si>
  <si>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</si>
  <si>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</si>
  <si>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</si>
  <si>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</si>
  <si>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</si>
  <si>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</si>
  <si>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</si>
  <si>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</si>
  <si>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</si>
  <si>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</si>
  <si>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средства местных бюджетов</t>
  </si>
  <si>
    <t>внебюджетные средства</t>
  </si>
  <si>
    <t>итого</t>
  </si>
  <si>
    <t>1.</t>
  </si>
  <si>
    <t>1.3.</t>
  </si>
  <si>
    <t>1.1.</t>
  </si>
  <si>
    <t>1.2.</t>
  </si>
  <si>
    <t>Подпрограмма "Комплексное развитие систем коммунальной инфраструктуры Мглинского района"</t>
  </si>
  <si>
    <t>Администрация района</t>
  </si>
  <si>
    <t>Изготовление проектно - сметной документации, проведение государственной экспертизы, выдача технических условий и согласование проекта, проведение проверки на соответствие требованиям промышленной безопасности по объектам строительства, реконструкции, капитального ремонта  по объектам:</t>
  </si>
  <si>
    <t>Газификация н.п. Архиповка Мглинского района Брянской области</t>
  </si>
  <si>
    <t>Строительство водопроводной сети по ул. Калинина в г. Мглине Брянской области</t>
  </si>
  <si>
    <t>2.</t>
  </si>
  <si>
    <t>Строительство объектов коммунальной инфраструктуры:</t>
  </si>
  <si>
    <t>2.1.</t>
  </si>
  <si>
    <t xml:space="preserve">Обеспечение сохранности автомобильных дорог местного значения и условий безопасности движения по ним: </t>
  </si>
  <si>
    <t>3.1.</t>
  </si>
  <si>
    <t>Ремонт, содержание и обустройство автомобильных дорог местного значения</t>
  </si>
  <si>
    <t>4.1.</t>
  </si>
  <si>
    <t>Строительство источников нецентрализованного водоснабжения (шахтных колодцев)</t>
  </si>
  <si>
    <t>Создание условий для обеспечения потребностей населения района в транспортных услугах:</t>
  </si>
  <si>
    <t>5.1.</t>
  </si>
  <si>
    <t>План реализации подпрограммы «Комплексное развитие систем коммунальной  инфраструктуры Мглинского района» муниципальной программы «Строительство и архитектура в Мглинском районе»</t>
  </si>
  <si>
    <t>02</t>
  </si>
  <si>
    <t>РБС</t>
  </si>
  <si>
    <t>МП</t>
  </si>
  <si>
    <t>ППМП</t>
  </si>
  <si>
    <t>поступление из областного             бюджета</t>
  </si>
  <si>
    <t>поступление из федерального бюджета</t>
  </si>
  <si>
    <t>4.2.</t>
  </si>
  <si>
    <t>Проектирование источников нецентрализованного водоснабжения (шахтных колодцев)</t>
  </si>
  <si>
    <t>4.3.</t>
  </si>
  <si>
    <t>Обеспечение градостроительной деятельности</t>
  </si>
  <si>
    <t>6.1.</t>
  </si>
  <si>
    <t>Корректировка схемы территариального планирования Мглинского района</t>
  </si>
  <si>
    <t>Содержание  источников не централизованного водоснабжения  -шахтных колодцев (в том числе: очистка шахтных колодцев,  взятие проб воды, проведение анализа проб воды, выдача заключений по результатам отбора проб воды) в населённых пунктах</t>
  </si>
  <si>
    <t>Строительство, проектирование, ремонт и содержание  источников не централизованного водоснабжения  -шахтных колодцев (в том числе: очистка шахтных колодцев,  взятие проб воды, проведение анализа проб воды, выдача заключений по результатам отбора проб воды) в населённых пунктах</t>
  </si>
  <si>
    <t>Реконструкция водопроводной сети в н.п. Курчичи Мглинского района Брянской области</t>
  </si>
  <si>
    <t>2022 год</t>
  </si>
  <si>
    <t>1.4.</t>
  </si>
  <si>
    <t>Реконструкция водопроводной сети в н.п.Красные Косары Мглинского района Брянской области</t>
  </si>
  <si>
    <t>1.5.</t>
  </si>
  <si>
    <t>Газификация н.п.Конопаковка Мглинского района Брянской области</t>
  </si>
  <si>
    <t>2.2.</t>
  </si>
  <si>
    <t>2.3.</t>
  </si>
  <si>
    <t>52</t>
  </si>
  <si>
    <t>901</t>
  </si>
  <si>
    <t>S1270</t>
  </si>
  <si>
    <t>3.2.</t>
  </si>
  <si>
    <t>Ремонт автомобильного деревянного моста через реку Ипуть у н.п. Католино Молодьковского сельского поселения Мглинского района Брянской области</t>
  </si>
  <si>
    <t>51</t>
  </si>
  <si>
    <t>S6170</t>
  </si>
  <si>
    <t>00</t>
  </si>
  <si>
    <t>Строительство артезианской скважины по 2-му пер. Ворошилова в г. Мглин Мглинскогорайона Брянской области</t>
  </si>
  <si>
    <t>1.6.</t>
  </si>
  <si>
    <t>3.3.</t>
  </si>
  <si>
    <t>Реализация мероприятий в сфере архитектуры и градостроительства</t>
  </si>
  <si>
    <t>55</t>
  </si>
  <si>
    <t>83310</t>
  </si>
  <si>
    <t>Проверка достоверности расчета ремонт автомобильного деревянного моста через реку Ипуть у н.п. Католино Мглинского района Брянской области</t>
  </si>
  <si>
    <t>7.</t>
  </si>
  <si>
    <t>7.1.</t>
  </si>
  <si>
    <t>7.2.</t>
  </si>
  <si>
    <t>Актуализация схем водоснабжения</t>
  </si>
  <si>
    <t>Реконструкция водопроводной сети в н.п. Новая Романовка Мглинского района Брянской области</t>
  </si>
  <si>
    <t xml:space="preserve"> </t>
  </si>
  <si>
    <t xml:space="preserve">Приложение №2 к  постановлению администрации                                                 Мглинского района                                                                                                                   от                                                        №                                                                         Приложение  1 к подпрограмме «Комплексное развитие систем коммунальной  инфраструктуры Мглинского района» муниципальной программы «Строительство и архитектура в Мглинском районе»
</t>
  </si>
  <si>
    <t>2020 год</t>
  </si>
  <si>
    <t>x</t>
  </si>
  <si>
    <t>2023 год</t>
  </si>
  <si>
    <t>1.7.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</si>
</sst>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79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4" fontId="6" fillId="0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vertical="top" wrapText="1"/>
    </xf>
    <xf numFmtId="0" fontId="3" fillId="0" borderId="6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2" fontId="3" fillId="0" borderId="6" xfId="0" applyNumberFormat="1" applyFont="1" applyFill="1" applyBorder="1" applyAlignment="1">
      <alignment horizontal="center" vertical="top" wrapText="1"/>
    </xf>
    <xf numFmtId="2" fontId="3" fillId="0" borderId="7" xfId="0" applyNumberFormat="1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2" fontId="3" fillId="0" borderId="5" xfId="0" applyNumberFormat="1" applyFont="1" applyFill="1" applyBorder="1" applyAlignment="1">
      <alignment horizontal="left" vertical="top" wrapText="1"/>
    </xf>
    <xf numFmtId="2" fontId="3" fillId="0" borderId="6" xfId="0" applyNumberFormat="1" applyFont="1" applyFill="1" applyBorder="1" applyAlignment="1">
      <alignment horizontal="left" vertical="top" wrapText="1"/>
    </xf>
    <xf numFmtId="2" fontId="3" fillId="0" borderId="7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7" xfId="0" applyNumberFormat="1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8"/>
  <sheetViews>
    <sheetView tabSelected="1" view="pageBreakPreview" zoomScale="75" zoomScaleNormal="75" zoomScaleSheetLayoutView="75" workbookViewId="0">
      <selection activeCell="P8" sqref="P8"/>
    </sheetView>
  </sheetViews>
  <sheetFormatPr defaultRowHeight="15.75"/>
  <cols>
    <col min="1" max="1" width="9.1640625" style="1" customWidth="1"/>
    <col min="2" max="2" width="40.33203125" style="1" customWidth="1"/>
    <col min="3" max="3" width="20.6640625" style="1" customWidth="1"/>
    <col min="4" max="4" width="19.33203125" style="1" customWidth="1"/>
    <col min="5" max="5" width="8.6640625" style="1" customWidth="1"/>
    <col min="6" max="6" width="6.5" style="1" customWidth="1"/>
    <col min="7" max="7" width="7" style="1" customWidth="1"/>
    <col min="8" max="8" width="7.5" style="1" customWidth="1"/>
    <col min="9" max="9" width="11.33203125" style="1" customWidth="1"/>
    <col min="10" max="10" width="18.83203125" style="1" customWidth="1"/>
    <col min="11" max="12" width="20.1640625" style="1" customWidth="1"/>
    <col min="13" max="14" width="19.1640625" style="1" customWidth="1"/>
    <col min="15" max="15" width="20.83203125" style="1" customWidth="1"/>
    <col min="16" max="16" width="16" bestFit="1" customWidth="1"/>
  </cols>
  <sheetData>
    <row r="1" spans="1:16" ht="162" customHeight="1">
      <c r="K1" s="50" t="s">
        <v>88</v>
      </c>
      <c r="L1" s="50"/>
      <c r="M1" s="50"/>
      <c r="N1" s="50"/>
      <c r="O1" s="50"/>
    </row>
    <row r="2" spans="1:16" ht="45.75" customHeight="1">
      <c r="A2" s="51" t="s">
        <v>44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6" ht="6.75" customHeight="1">
      <c r="A3" s="1" t="s">
        <v>0</v>
      </c>
    </row>
    <row r="4" spans="1:16" ht="45.75" customHeight="1">
      <c r="A4" s="36" t="s">
        <v>1</v>
      </c>
      <c r="B4" s="36" t="s">
        <v>2</v>
      </c>
      <c r="C4" s="36" t="s">
        <v>3</v>
      </c>
      <c r="D4" s="36" t="s">
        <v>4</v>
      </c>
      <c r="E4" s="36" t="s">
        <v>5</v>
      </c>
      <c r="F4" s="36"/>
      <c r="G4" s="36"/>
      <c r="H4" s="36"/>
      <c r="I4" s="36"/>
      <c r="J4" s="18" t="s">
        <v>6</v>
      </c>
      <c r="K4" s="19"/>
      <c r="L4" s="19"/>
      <c r="M4" s="19"/>
      <c r="N4" s="20"/>
      <c r="O4" s="36" t="s">
        <v>7</v>
      </c>
    </row>
    <row r="5" spans="1:16" ht="126" customHeight="1">
      <c r="A5" s="36" t="s">
        <v>0</v>
      </c>
      <c r="B5" s="36" t="s">
        <v>0</v>
      </c>
      <c r="C5" s="36" t="s">
        <v>0</v>
      </c>
      <c r="D5" s="36" t="s">
        <v>0</v>
      </c>
      <c r="E5" s="2" t="s">
        <v>46</v>
      </c>
      <c r="F5" s="2" t="s">
        <v>47</v>
      </c>
      <c r="G5" s="2" t="s">
        <v>48</v>
      </c>
      <c r="H5" s="2" t="s">
        <v>8</v>
      </c>
      <c r="I5" s="2" t="s">
        <v>9</v>
      </c>
      <c r="J5" s="2" t="s">
        <v>10</v>
      </c>
      <c r="K5" s="2" t="s">
        <v>89</v>
      </c>
      <c r="L5" s="2" t="s">
        <v>11</v>
      </c>
      <c r="M5" s="2" t="s">
        <v>60</v>
      </c>
      <c r="N5" s="2" t="s">
        <v>91</v>
      </c>
      <c r="O5" s="36" t="s">
        <v>0</v>
      </c>
    </row>
    <row r="6" spans="1:16" ht="18" customHeight="1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>
        <v>10</v>
      </c>
      <c r="K6" s="3" t="s">
        <v>21</v>
      </c>
      <c r="L6" s="3">
        <v>12</v>
      </c>
      <c r="M6" s="3">
        <v>13</v>
      </c>
      <c r="N6" s="6"/>
      <c r="O6" s="6">
        <v>14</v>
      </c>
    </row>
    <row r="7" spans="1:16" ht="48" customHeight="1">
      <c r="A7" s="30"/>
      <c r="B7" s="14" t="s">
        <v>29</v>
      </c>
      <c r="C7" s="17" t="s">
        <v>30</v>
      </c>
      <c r="D7" s="4" t="s">
        <v>22</v>
      </c>
      <c r="E7" s="8">
        <v>901</v>
      </c>
      <c r="F7" s="9" t="s">
        <v>45</v>
      </c>
      <c r="G7" s="8">
        <v>5</v>
      </c>
      <c r="H7" s="8" t="s">
        <v>90</v>
      </c>
      <c r="I7" s="8" t="s">
        <v>90</v>
      </c>
      <c r="J7" s="7">
        <f>J12+J52+J73+J94+J114+J124</f>
        <v>19399627.449999999</v>
      </c>
      <c r="K7" s="7">
        <f>K12+K52+K73+K94+K114+K124+K134+K74</f>
        <v>23242934.710000005</v>
      </c>
      <c r="L7" s="7">
        <f>L12+L52+L73+L94+L114+L124+L53</f>
        <v>18307864</v>
      </c>
      <c r="M7" s="7">
        <f>M12+M52+M73+M94+M114+M124</f>
        <v>19137900</v>
      </c>
      <c r="N7" s="7">
        <f>N12+N52+N73+N94+N114+N124</f>
        <v>18058100</v>
      </c>
      <c r="O7" s="68"/>
      <c r="P7" s="12">
        <f>J7+K7+L7+M7+N7</f>
        <v>98146426.159999996</v>
      </c>
    </row>
    <row r="8" spans="1:16" ht="45.75" customHeight="1">
      <c r="A8" s="31"/>
      <c r="B8" s="15"/>
      <c r="C8" s="17"/>
      <c r="D8" s="4" t="s">
        <v>49</v>
      </c>
      <c r="E8" s="8">
        <v>901</v>
      </c>
      <c r="F8" s="9" t="s">
        <v>45</v>
      </c>
      <c r="G8" s="8">
        <v>5</v>
      </c>
      <c r="H8" s="8" t="s">
        <v>90</v>
      </c>
      <c r="I8" s="8" t="s">
        <v>90</v>
      </c>
      <c r="J8" s="7">
        <f>J13+J54+J75+J95+J115+J125</f>
        <v>0</v>
      </c>
      <c r="K8" s="7">
        <f>K13+K54+K75+K95+K115+K125</f>
        <v>6045874.8600000003</v>
      </c>
      <c r="L8" s="7">
        <f>L13+L54+L75+L95+L115+L125</f>
        <v>2000000</v>
      </c>
      <c r="M8" s="7">
        <f>M13+M54+M75+M95+M115+M125</f>
        <v>0</v>
      </c>
      <c r="N8" s="7">
        <f>N13+N54+N75+N95+N115+N125</f>
        <v>0</v>
      </c>
      <c r="O8" s="68"/>
    </row>
    <row r="9" spans="1:16" ht="45" customHeight="1">
      <c r="A9" s="31"/>
      <c r="B9" s="15"/>
      <c r="C9" s="17"/>
      <c r="D9" s="4" t="s">
        <v>50</v>
      </c>
      <c r="E9" s="8">
        <v>901</v>
      </c>
      <c r="F9" s="9" t="s">
        <v>45</v>
      </c>
      <c r="G9" s="8">
        <v>5</v>
      </c>
      <c r="H9" s="8" t="s">
        <v>90</v>
      </c>
      <c r="I9" s="8" t="s">
        <v>90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68"/>
    </row>
    <row r="10" spans="1:16" ht="36" customHeight="1">
      <c r="A10" s="31"/>
      <c r="B10" s="15"/>
      <c r="C10" s="17"/>
      <c r="D10" s="4" t="s">
        <v>23</v>
      </c>
      <c r="E10" s="8">
        <v>901</v>
      </c>
      <c r="F10" s="9" t="s">
        <v>45</v>
      </c>
      <c r="G10" s="8">
        <v>5</v>
      </c>
      <c r="H10" s="8" t="s">
        <v>90</v>
      </c>
      <c r="I10" s="8" t="s">
        <v>90</v>
      </c>
      <c r="J10" s="7">
        <f>J15+J56+J97+J77+J117</f>
        <v>0</v>
      </c>
      <c r="K10" s="7">
        <f>K15+K56+K97+K77+K117</f>
        <v>0</v>
      </c>
      <c r="L10" s="7">
        <f>L15+L56+L97+L77+L117</f>
        <v>0</v>
      </c>
      <c r="M10" s="7">
        <f>M15+M56+M97+M77+M117</f>
        <v>0</v>
      </c>
      <c r="N10" s="7">
        <f>N15+N56+N97+N77+N117</f>
        <v>0</v>
      </c>
      <c r="O10" s="68"/>
    </row>
    <row r="11" spans="1:16" ht="18" customHeight="1">
      <c r="A11" s="43"/>
      <c r="B11" s="16"/>
      <c r="C11" s="17"/>
      <c r="D11" s="5" t="s">
        <v>24</v>
      </c>
      <c r="E11" s="11"/>
      <c r="F11" s="11"/>
      <c r="G11" s="11"/>
      <c r="H11" s="11"/>
      <c r="I11" s="11"/>
      <c r="J11" s="7">
        <f>SUM(J7:J10)</f>
        <v>19399627.449999999</v>
      </c>
      <c r="K11" s="7">
        <f>SUM(K7:K10)</f>
        <v>29288809.570000004</v>
      </c>
      <c r="L11" s="7">
        <f>SUM(L7:L10)</f>
        <v>20307864</v>
      </c>
      <c r="M11" s="7">
        <f>SUM(M7:M10)</f>
        <v>19137900</v>
      </c>
      <c r="N11" s="7">
        <f>SUM(N7:N10)</f>
        <v>18058100</v>
      </c>
      <c r="O11" s="68"/>
      <c r="P11" s="12">
        <f>J11+K11+L11+M11+N11</f>
        <v>106192301.02000001</v>
      </c>
    </row>
    <row r="12" spans="1:16" ht="45.75" customHeight="1">
      <c r="A12" s="30" t="s">
        <v>25</v>
      </c>
      <c r="B12" s="44" t="s">
        <v>31</v>
      </c>
      <c r="C12" s="62" t="s">
        <v>30</v>
      </c>
      <c r="D12" s="4" t="s">
        <v>22</v>
      </c>
      <c r="E12" s="8">
        <v>901</v>
      </c>
      <c r="F12" s="9" t="s">
        <v>45</v>
      </c>
      <c r="G12" s="8">
        <v>5</v>
      </c>
      <c r="H12" s="8">
        <v>52</v>
      </c>
      <c r="I12" s="8">
        <v>81740</v>
      </c>
      <c r="J12" s="7">
        <f>J17+J22+J27+J32+J47</f>
        <v>415536.94</v>
      </c>
      <c r="K12" s="7">
        <f>K17+K22+K27+K32+K47+K42</f>
        <v>566639.59</v>
      </c>
      <c r="L12" s="7">
        <f>L17+L22+L27+L32+L47+L37+L42</f>
        <v>250000</v>
      </c>
      <c r="M12" s="7">
        <f>M17+M22+M27+M32+M47+M37+M42</f>
        <v>250000</v>
      </c>
      <c r="N12" s="7">
        <f>N17+N22+N27+N32+N47+N37+N42</f>
        <v>250000</v>
      </c>
      <c r="O12" s="69">
        <v>1.2</v>
      </c>
    </row>
    <row r="13" spans="1:16" ht="45.75" customHeight="1">
      <c r="A13" s="31" t="s">
        <v>0</v>
      </c>
      <c r="B13" s="45"/>
      <c r="C13" s="62"/>
      <c r="D13" s="4" t="s">
        <v>49</v>
      </c>
      <c r="E13" s="8"/>
      <c r="F13" s="8"/>
      <c r="G13" s="8"/>
      <c r="H13" s="8"/>
      <c r="I13" s="8"/>
      <c r="J13" s="7">
        <f>J23+J28+J33+J48+J54</f>
        <v>0</v>
      </c>
      <c r="K13" s="7">
        <v>0</v>
      </c>
      <c r="L13" s="7">
        <v>0</v>
      </c>
      <c r="M13" s="7">
        <v>0</v>
      </c>
      <c r="N13" s="7">
        <v>0</v>
      </c>
      <c r="O13" s="70"/>
    </row>
    <row r="14" spans="1:16" ht="47.25" customHeight="1">
      <c r="A14" s="31" t="s">
        <v>0</v>
      </c>
      <c r="B14" s="45"/>
      <c r="C14" s="62"/>
      <c r="D14" s="4" t="s">
        <v>50</v>
      </c>
      <c r="E14" s="8"/>
      <c r="F14" s="9"/>
      <c r="G14" s="8"/>
      <c r="H14" s="8"/>
      <c r="I14" s="10"/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0"/>
    </row>
    <row r="15" spans="1:16" ht="29.25" customHeight="1">
      <c r="A15" s="31" t="s">
        <v>0</v>
      </c>
      <c r="B15" s="45"/>
      <c r="C15" s="62"/>
      <c r="D15" s="4" t="s">
        <v>23</v>
      </c>
      <c r="E15" s="8"/>
      <c r="F15" s="8"/>
      <c r="G15" s="8"/>
      <c r="H15" s="8"/>
      <c r="I15" s="8"/>
      <c r="J15" s="7">
        <f>J20+J25+J30</f>
        <v>0</v>
      </c>
      <c r="K15" s="7">
        <f>K20+K25+K30</f>
        <v>0</v>
      </c>
      <c r="L15" s="7">
        <f>L20+L25+L30</f>
        <v>0</v>
      </c>
      <c r="M15" s="7">
        <f>M20+M25+M30</f>
        <v>0</v>
      </c>
      <c r="N15" s="7">
        <v>0</v>
      </c>
      <c r="O15" s="70"/>
    </row>
    <row r="16" spans="1:16" ht="15.75" customHeight="1">
      <c r="A16" s="43" t="s">
        <v>0</v>
      </c>
      <c r="B16" s="46"/>
      <c r="C16" s="62"/>
      <c r="D16" s="5" t="s">
        <v>24</v>
      </c>
      <c r="E16" s="11"/>
      <c r="F16" s="11"/>
      <c r="G16" s="11"/>
      <c r="H16" s="11"/>
      <c r="I16" s="11"/>
      <c r="J16" s="7">
        <f>SUM(J12:J15)</f>
        <v>415536.94</v>
      </c>
      <c r="K16" s="7">
        <f>SUM(K12:K15)</f>
        <v>566639.59</v>
      </c>
      <c r="L16" s="7">
        <f>SUM(L12:L15)</f>
        <v>250000</v>
      </c>
      <c r="M16" s="7">
        <f>SUM(M12:M15)</f>
        <v>250000</v>
      </c>
      <c r="N16" s="7">
        <f>SUM(N12:N15)</f>
        <v>250000</v>
      </c>
      <c r="O16" s="71"/>
    </row>
    <row r="17" spans="1:15" ht="48" customHeight="1">
      <c r="A17" s="30" t="s">
        <v>27</v>
      </c>
      <c r="B17" s="44" t="s">
        <v>59</v>
      </c>
      <c r="C17" s="53" t="s">
        <v>30</v>
      </c>
      <c r="D17" s="4" t="s">
        <v>22</v>
      </c>
      <c r="E17" s="8">
        <v>901</v>
      </c>
      <c r="F17" s="9" t="s">
        <v>45</v>
      </c>
      <c r="G17" s="8">
        <v>5</v>
      </c>
      <c r="H17" s="8">
        <v>52</v>
      </c>
      <c r="I17" s="8">
        <v>81740</v>
      </c>
      <c r="J17" s="7">
        <v>315536.94</v>
      </c>
      <c r="K17" s="7">
        <f>134120+20000</f>
        <v>154120</v>
      </c>
      <c r="L17" s="7">
        <v>0</v>
      </c>
      <c r="M17" s="7">
        <v>0</v>
      </c>
      <c r="N17" s="7">
        <v>0</v>
      </c>
      <c r="O17" s="72">
        <v>1</v>
      </c>
    </row>
    <row r="18" spans="1:15" ht="53.25" customHeight="1">
      <c r="A18" s="31" t="s">
        <v>0</v>
      </c>
      <c r="B18" s="45"/>
      <c r="C18" s="54"/>
      <c r="D18" s="4" t="s">
        <v>49</v>
      </c>
      <c r="E18" s="8"/>
      <c r="F18" s="8"/>
      <c r="G18" s="8"/>
      <c r="H18" s="8"/>
      <c r="I18" s="8"/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2"/>
    </row>
    <row r="19" spans="1:15" ht="49.5" customHeight="1">
      <c r="A19" s="31" t="s">
        <v>0</v>
      </c>
      <c r="B19" s="45"/>
      <c r="C19" s="54"/>
      <c r="D19" s="4" t="s">
        <v>50</v>
      </c>
      <c r="E19" s="8"/>
      <c r="F19" s="9"/>
      <c r="G19" s="8"/>
      <c r="H19" s="8"/>
      <c r="I19" s="10"/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2"/>
    </row>
    <row r="20" spans="1:15" ht="40.5" customHeight="1">
      <c r="A20" s="31" t="s">
        <v>0</v>
      </c>
      <c r="B20" s="45"/>
      <c r="C20" s="54"/>
      <c r="D20" s="4" t="s">
        <v>23</v>
      </c>
      <c r="E20" s="8"/>
      <c r="F20" s="8"/>
      <c r="G20" s="8"/>
      <c r="H20" s="8"/>
      <c r="I20" s="8"/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2"/>
    </row>
    <row r="21" spans="1:15" ht="14.45" customHeight="1">
      <c r="A21" s="43" t="s">
        <v>0</v>
      </c>
      <c r="B21" s="46"/>
      <c r="C21" s="55"/>
      <c r="D21" s="5" t="s">
        <v>24</v>
      </c>
      <c r="E21" s="11"/>
      <c r="F21" s="11"/>
      <c r="G21" s="11"/>
      <c r="H21" s="11"/>
      <c r="I21" s="11"/>
      <c r="J21" s="7">
        <f>SUM(J17:J20)</f>
        <v>315536.94</v>
      </c>
      <c r="K21" s="7">
        <f>SUM(K17:K20)</f>
        <v>154120</v>
      </c>
      <c r="L21" s="7">
        <f>SUM(L17:L20)</f>
        <v>0</v>
      </c>
      <c r="M21" s="7">
        <f>SUM(M17:M20)</f>
        <v>0</v>
      </c>
      <c r="N21" s="7">
        <v>0</v>
      </c>
      <c r="O21" s="72"/>
    </row>
    <row r="22" spans="1:15" ht="47.25" customHeight="1">
      <c r="A22" s="30" t="s">
        <v>28</v>
      </c>
      <c r="B22" s="44" t="s">
        <v>64</v>
      </c>
      <c r="C22" s="53" t="s">
        <v>30</v>
      </c>
      <c r="D22" s="4" t="s">
        <v>22</v>
      </c>
      <c r="E22" s="8">
        <v>901</v>
      </c>
      <c r="F22" s="9" t="s">
        <v>45</v>
      </c>
      <c r="G22" s="8">
        <v>5</v>
      </c>
      <c r="H22" s="8">
        <v>52</v>
      </c>
      <c r="I22" s="8">
        <v>81740</v>
      </c>
      <c r="J22" s="7">
        <v>0</v>
      </c>
      <c r="K22" s="7">
        <v>0</v>
      </c>
      <c r="L22" s="7">
        <v>0</v>
      </c>
      <c r="M22" s="7">
        <v>0</v>
      </c>
      <c r="N22" s="7">
        <v>250000</v>
      </c>
      <c r="O22" s="47">
        <v>1</v>
      </c>
    </row>
    <row r="23" spans="1:15" ht="47.25">
      <c r="A23" s="31" t="s">
        <v>0</v>
      </c>
      <c r="B23" s="45"/>
      <c r="C23" s="54"/>
      <c r="D23" s="4" t="s">
        <v>49</v>
      </c>
      <c r="E23" s="8"/>
      <c r="F23" s="8"/>
      <c r="G23" s="8"/>
      <c r="H23" s="8"/>
      <c r="I23" s="8"/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48"/>
    </row>
    <row r="24" spans="1:15" ht="47.25">
      <c r="A24" s="31" t="s">
        <v>0</v>
      </c>
      <c r="B24" s="45"/>
      <c r="C24" s="54"/>
      <c r="D24" s="4" t="s">
        <v>50</v>
      </c>
      <c r="E24" s="8"/>
      <c r="F24" s="9"/>
      <c r="G24" s="8"/>
      <c r="H24" s="8"/>
      <c r="I24" s="10"/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48"/>
    </row>
    <row r="25" spans="1:15" ht="31.5">
      <c r="A25" s="31" t="s">
        <v>0</v>
      </c>
      <c r="B25" s="45"/>
      <c r="C25" s="54"/>
      <c r="D25" s="4" t="s">
        <v>23</v>
      </c>
      <c r="E25" s="8"/>
      <c r="F25" s="8"/>
      <c r="G25" s="8"/>
      <c r="H25" s="8"/>
      <c r="I25" s="8"/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48"/>
    </row>
    <row r="26" spans="1:15">
      <c r="A26" s="32" t="s">
        <v>0</v>
      </c>
      <c r="B26" s="46"/>
      <c r="C26" s="55"/>
      <c r="D26" s="5" t="s">
        <v>24</v>
      </c>
      <c r="E26" s="11"/>
      <c r="F26" s="11"/>
      <c r="G26" s="11"/>
      <c r="H26" s="11"/>
      <c r="I26" s="11"/>
      <c r="J26" s="7">
        <f>SUM(J22:J25)</f>
        <v>0</v>
      </c>
      <c r="K26" s="7">
        <f>SUM(K22:K25)</f>
        <v>0</v>
      </c>
      <c r="L26" s="7">
        <f>SUM(L22:L25)</f>
        <v>0</v>
      </c>
      <c r="M26" s="7">
        <f>SUM(M22:M25)</f>
        <v>0</v>
      </c>
      <c r="N26" s="7">
        <f>SUM(N22:N25)</f>
        <v>250000</v>
      </c>
      <c r="O26" s="49"/>
    </row>
    <row r="27" spans="1:15" ht="47.25">
      <c r="A27" s="33" t="s">
        <v>26</v>
      </c>
      <c r="B27" s="44" t="s">
        <v>33</v>
      </c>
      <c r="C27" s="56" t="s">
        <v>30</v>
      </c>
      <c r="D27" s="4" t="s">
        <v>22</v>
      </c>
      <c r="E27" s="8">
        <v>901</v>
      </c>
      <c r="F27" s="9" t="s">
        <v>45</v>
      </c>
      <c r="G27" s="8">
        <v>5</v>
      </c>
      <c r="H27" s="8">
        <v>52</v>
      </c>
      <c r="I27" s="8">
        <v>81740</v>
      </c>
      <c r="J27" s="7">
        <v>100000</v>
      </c>
      <c r="K27" s="7">
        <v>0</v>
      </c>
      <c r="L27" s="7">
        <v>0</v>
      </c>
      <c r="M27" s="7">
        <v>0</v>
      </c>
      <c r="N27" s="7">
        <v>0</v>
      </c>
      <c r="O27" s="47">
        <v>2</v>
      </c>
    </row>
    <row r="28" spans="1:15" ht="47.25">
      <c r="A28" s="34"/>
      <c r="B28" s="45"/>
      <c r="C28" s="57"/>
      <c r="D28" s="4" t="s">
        <v>49</v>
      </c>
      <c r="E28" s="8"/>
      <c r="F28" s="8"/>
      <c r="G28" s="8"/>
      <c r="H28" s="8"/>
      <c r="I28" s="8"/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48"/>
    </row>
    <row r="29" spans="1:15" ht="47.25">
      <c r="A29" s="34"/>
      <c r="B29" s="45"/>
      <c r="C29" s="57"/>
      <c r="D29" s="4" t="s">
        <v>50</v>
      </c>
      <c r="E29" s="8"/>
      <c r="F29" s="9"/>
      <c r="G29" s="8"/>
      <c r="H29" s="8"/>
      <c r="I29" s="10"/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48"/>
    </row>
    <row r="30" spans="1:15" ht="31.5">
      <c r="A30" s="34"/>
      <c r="B30" s="45"/>
      <c r="C30" s="57"/>
      <c r="D30" s="4" t="s">
        <v>23</v>
      </c>
      <c r="E30" s="8"/>
      <c r="F30" s="8"/>
      <c r="G30" s="8"/>
      <c r="H30" s="8"/>
      <c r="I30" s="8"/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48"/>
    </row>
    <row r="31" spans="1:15">
      <c r="A31" s="35"/>
      <c r="B31" s="46"/>
      <c r="C31" s="58"/>
      <c r="D31" s="5" t="s">
        <v>24</v>
      </c>
      <c r="E31" s="11"/>
      <c r="F31" s="11"/>
      <c r="G31" s="11"/>
      <c r="H31" s="11"/>
      <c r="I31" s="11"/>
      <c r="J31" s="7">
        <f>SUM(J27:J30)</f>
        <v>100000</v>
      </c>
      <c r="K31" s="7">
        <f>SUM(K27:K30)</f>
        <v>0</v>
      </c>
      <c r="L31" s="7">
        <f>SUM(L27:L30)</f>
        <v>0</v>
      </c>
      <c r="M31" s="7">
        <f>SUM(M27:M30)</f>
        <v>0</v>
      </c>
      <c r="N31" s="7">
        <f>SUM(N27:N30)</f>
        <v>0</v>
      </c>
      <c r="O31" s="49"/>
    </row>
    <row r="32" spans="1:15" ht="47.25">
      <c r="A32" s="21" t="s">
        <v>61</v>
      </c>
      <c r="B32" s="24" t="s">
        <v>86</v>
      </c>
      <c r="C32" s="56" t="s">
        <v>30</v>
      </c>
      <c r="D32" s="4" t="s">
        <v>22</v>
      </c>
      <c r="E32" s="8">
        <v>901</v>
      </c>
      <c r="F32" s="9" t="s">
        <v>45</v>
      </c>
      <c r="G32" s="8">
        <v>5</v>
      </c>
      <c r="H32" s="8">
        <v>52</v>
      </c>
      <c r="I32" s="8">
        <v>81740</v>
      </c>
      <c r="J32" s="7">
        <v>0</v>
      </c>
      <c r="K32" s="7">
        <f>500000-134120-20000+57639.59</f>
        <v>403519.58999999997</v>
      </c>
      <c r="L32" s="7">
        <v>150000</v>
      </c>
      <c r="M32" s="7">
        <v>0</v>
      </c>
      <c r="N32" s="7">
        <v>0</v>
      </c>
      <c r="O32" s="47">
        <v>1</v>
      </c>
    </row>
    <row r="33" spans="1:15" ht="47.25">
      <c r="A33" s="22"/>
      <c r="B33" s="25"/>
      <c r="C33" s="57"/>
      <c r="D33" s="4" t="s">
        <v>49</v>
      </c>
      <c r="E33" s="11"/>
      <c r="F33" s="11"/>
      <c r="G33" s="11"/>
      <c r="H33" s="11"/>
      <c r="I33" s="11"/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48"/>
    </row>
    <row r="34" spans="1:15" ht="47.25">
      <c r="A34" s="22"/>
      <c r="B34" s="25"/>
      <c r="C34" s="57"/>
      <c r="D34" s="4" t="s">
        <v>50</v>
      </c>
      <c r="E34" s="11"/>
      <c r="F34" s="11"/>
      <c r="G34" s="11"/>
      <c r="H34" s="11"/>
      <c r="I34" s="11"/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48"/>
    </row>
    <row r="35" spans="1:15" ht="31.5">
      <c r="A35" s="22"/>
      <c r="B35" s="25"/>
      <c r="C35" s="57"/>
      <c r="D35" s="4" t="s">
        <v>23</v>
      </c>
      <c r="E35" s="11"/>
      <c r="F35" s="11"/>
      <c r="G35" s="11"/>
      <c r="H35" s="11"/>
      <c r="I35" s="11"/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48"/>
    </row>
    <row r="36" spans="1:15">
      <c r="A36" s="23"/>
      <c r="B36" s="26"/>
      <c r="C36" s="58"/>
      <c r="D36" s="5" t="s">
        <v>24</v>
      </c>
      <c r="E36" s="11"/>
      <c r="F36" s="11"/>
      <c r="G36" s="11"/>
      <c r="H36" s="11"/>
      <c r="I36" s="11"/>
      <c r="J36" s="7">
        <v>0</v>
      </c>
      <c r="K36" s="7">
        <f>SUM(K32:K35)</f>
        <v>403519.58999999997</v>
      </c>
      <c r="L36" s="7">
        <f>SUM(L32:L35)</f>
        <v>150000</v>
      </c>
      <c r="M36" s="7">
        <f>SUM(M32:M35)</f>
        <v>0</v>
      </c>
      <c r="N36" s="7">
        <f>SUM(N32:N35)</f>
        <v>0</v>
      </c>
      <c r="O36" s="49"/>
    </row>
    <row r="37" spans="1:15" ht="47.25">
      <c r="A37" s="21" t="s">
        <v>63</v>
      </c>
      <c r="B37" s="24" t="s">
        <v>62</v>
      </c>
      <c r="C37" s="27" t="s">
        <v>30</v>
      </c>
      <c r="D37" s="4" t="s">
        <v>22</v>
      </c>
      <c r="E37" s="8">
        <v>901</v>
      </c>
      <c r="F37" s="9" t="s">
        <v>45</v>
      </c>
      <c r="G37" s="8">
        <v>5</v>
      </c>
      <c r="H37" s="8">
        <v>52</v>
      </c>
      <c r="I37" s="8">
        <v>81740</v>
      </c>
      <c r="J37" s="7">
        <v>0</v>
      </c>
      <c r="K37" s="7">
        <v>0</v>
      </c>
      <c r="L37" s="7">
        <v>100000</v>
      </c>
      <c r="M37" s="7">
        <v>0</v>
      </c>
      <c r="N37" s="7">
        <v>0</v>
      </c>
      <c r="O37" s="47">
        <v>1</v>
      </c>
    </row>
    <row r="38" spans="1:15" ht="47.25">
      <c r="A38" s="22"/>
      <c r="B38" s="25"/>
      <c r="C38" s="28"/>
      <c r="D38" s="4" t="s">
        <v>49</v>
      </c>
      <c r="E38" s="11"/>
      <c r="F38" s="11"/>
      <c r="G38" s="11"/>
      <c r="H38" s="11"/>
      <c r="I38" s="11"/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48"/>
    </row>
    <row r="39" spans="1:15" ht="47.25">
      <c r="A39" s="22"/>
      <c r="B39" s="25"/>
      <c r="C39" s="28"/>
      <c r="D39" s="4" t="s">
        <v>50</v>
      </c>
      <c r="E39" s="11"/>
      <c r="F39" s="11"/>
      <c r="G39" s="11"/>
      <c r="H39" s="11"/>
      <c r="I39" s="11"/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48"/>
    </row>
    <row r="40" spans="1:15" ht="31.5">
      <c r="A40" s="22"/>
      <c r="B40" s="25"/>
      <c r="C40" s="28"/>
      <c r="D40" s="4" t="s">
        <v>23</v>
      </c>
      <c r="E40" s="11"/>
      <c r="F40" s="11"/>
      <c r="G40" s="11"/>
      <c r="H40" s="11"/>
      <c r="I40" s="11"/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48"/>
    </row>
    <row r="41" spans="1:15">
      <c r="A41" s="23"/>
      <c r="B41" s="26"/>
      <c r="C41" s="29"/>
      <c r="D41" s="5" t="s">
        <v>24</v>
      </c>
      <c r="E41" s="11"/>
      <c r="F41" s="11"/>
      <c r="G41" s="11"/>
      <c r="H41" s="11"/>
      <c r="I41" s="11"/>
      <c r="J41" s="7">
        <v>0</v>
      </c>
      <c r="K41" s="7">
        <v>0</v>
      </c>
      <c r="L41" s="7">
        <f>L37+L38+L39+L40</f>
        <v>100000</v>
      </c>
      <c r="M41" s="7">
        <f>M37+M38+M39+M40</f>
        <v>0</v>
      </c>
      <c r="N41" s="7">
        <f>N37+N38+N39+N40</f>
        <v>0</v>
      </c>
      <c r="O41" s="13"/>
    </row>
    <row r="42" spans="1:15" ht="47.25">
      <c r="A42" s="40" t="s">
        <v>76</v>
      </c>
      <c r="B42" s="63" t="s">
        <v>75</v>
      </c>
      <c r="C42" s="59"/>
      <c r="D42" s="4" t="s">
        <v>22</v>
      </c>
      <c r="E42" s="8">
        <v>901</v>
      </c>
      <c r="F42" s="9" t="s">
        <v>45</v>
      </c>
      <c r="G42" s="8">
        <v>5</v>
      </c>
      <c r="H42" s="8">
        <v>52</v>
      </c>
      <c r="I42" s="8">
        <v>81740</v>
      </c>
      <c r="J42" s="7">
        <v>0</v>
      </c>
      <c r="K42" s="7">
        <v>9000</v>
      </c>
      <c r="L42" s="7">
        <v>0</v>
      </c>
      <c r="M42" s="7">
        <v>0</v>
      </c>
      <c r="N42" s="7">
        <v>0</v>
      </c>
      <c r="O42" s="47">
        <v>1</v>
      </c>
    </row>
    <row r="43" spans="1:15" ht="47.25">
      <c r="A43" s="41"/>
      <c r="B43" s="64"/>
      <c r="C43" s="60"/>
      <c r="D43" s="4" t="s">
        <v>49</v>
      </c>
      <c r="E43" s="11"/>
      <c r="F43" s="11"/>
      <c r="G43" s="11"/>
      <c r="H43" s="11"/>
      <c r="I43" s="11"/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48"/>
    </row>
    <row r="44" spans="1:15" ht="47.25">
      <c r="A44" s="41"/>
      <c r="B44" s="64"/>
      <c r="C44" s="60"/>
      <c r="D44" s="4" t="s">
        <v>50</v>
      </c>
      <c r="E44" s="11"/>
      <c r="F44" s="11"/>
      <c r="G44" s="11"/>
      <c r="H44" s="11"/>
      <c r="I44" s="11"/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48"/>
    </row>
    <row r="45" spans="1:15" ht="31.5">
      <c r="A45" s="41"/>
      <c r="B45" s="64"/>
      <c r="C45" s="60"/>
      <c r="D45" s="4" t="s">
        <v>23</v>
      </c>
      <c r="E45" s="11"/>
      <c r="F45" s="11"/>
      <c r="G45" s="11"/>
      <c r="H45" s="11"/>
      <c r="I45" s="11"/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48"/>
    </row>
    <row r="46" spans="1:15">
      <c r="A46" s="42"/>
      <c r="B46" s="65"/>
      <c r="C46" s="61"/>
      <c r="D46" s="5" t="s">
        <v>24</v>
      </c>
      <c r="E46" s="11"/>
      <c r="F46" s="11"/>
      <c r="G46" s="11"/>
      <c r="H46" s="11"/>
      <c r="I46" s="11"/>
      <c r="J46" s="7">
        <v>0</v>
      </c>
      <c r="K46" s="7">
        <f>K42+K43</f>
        <v>9000</v>
      </c>
      <c r="L46" s="7">
        <v>0</v>
      </c>
      <c r="M46" s="7">
        <v>0</v>
      </c>
      <c r="N46" s="7">
        <v>0</v>
      </c>
      <c r="O46" s="49"/>
    </row>
    <row r="47" spans="1:15" ht="47.25">
      <c r="A47" s="21" t="s">
        <v>92</v>
      </c>
      <c r="B47" s="24" t="s">
        <v>32</v>
      </c>
      <c r="C47" s="56" t="s">
        <v>30</v>
      </c>
      <c r="D47" s="4" t="s">
        <v>22</v>
      </c>
      <c r="E47" s="8">
        <v>901</v>
      </c>
      <c r="F47" s="9" t="s">
        <v>45</v>
      </c>
      <c r="G47" s="8">
        <v>5</v>
      </c>
      <c r="H47" s="8">
        <v>52</v>
      </c>
      <c r="I47" s="8">
        <v>81740</v>
      </c>
      <c r="J47" s="7">
        <v>0</v>
      </c>
      <c r="K47" s="7">
        <v>0</v>
      </c>
      <c r="L47" s="7">
        <v>0</v>
      </c>
      <c r="M47" s="7">
        <v>250000</v>
      </c>
      <c r="N47" s="7">
        <v>0</v>
      </c>
      <c r="O47" s="47">
        <v>1</v>
      </c>
    </row>
    <row r="48" spans="1:15" ht="47.25">
      <c r="A48" s="22"/>
      <c r="B48" s="25"/>
      <c r="C48" s="57"/>
      <c r="D48" s="4" t="s">
        <v>49</v>
      </c>
      <c r="E48" s="11"/>
      <c r="F48" s="11"/>
      <c r="G48" s="11"/>
      <c r="H48" s="11"/>
      <c r="I48" s="11"/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48"/>
    </row>
    <row r="49" spans="1:15" ht="47.25">
      <c r="A49" s="22"/>
      <c r="B49" s="25"/>
      <c r="C49" s="57"/>
      <c r="D49" s="4" t="s">
        <v>50</v>
      </c>
      <c r="E49" s="11"/>
      <c r="F49" s="11"/>
      <c r="G49" s="11"/>
      <c r="H49" s="11"/>
      <c r="I49" s="11"/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48"/>
    </row>
    <row r="50" spans="1:15" ht="31.5">
      <c r="A50" s="22"/>
      <c r="B50" s="25"/>
      <c r="C50" s="57"/>
      <c r="D50" s="4" t="s">
        <v>23</v>
      </c>
      <c r="E50" s="11"/>
      <c r="F50" s="11"/>
      <c r="G50" s="11"/>
      <c r="H50" s="11"/>
      <c r="I50" s="11"/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48"/>
    </row>
    <row r="51" spans="1:15">
      <c r="A51" s="23"/>
      <c r="B51" s="26"/>
      <c r="C51" s="58"/>
      <c r="D51" s="5" t="s">
        <v>24</v>
      </c>
      <c r="E51" s="11"/>
      <c r="F51" s="11"/>
      <c r="G51" s="11"/>
      <c r="H51" s="11"/>
      <c r="I51" s="11"/>
      <c r="J51" s="7">
        <v>0</v>
      </c>
      <c r="K51" s="7">
        <f>SUM(K47:K50)</f>
        <v>0</v>
      </c>
      <c r="L51" s="7">
        <v>0</v>
      </c>
      <c r="M51" s="7">
        <f>M47+M48+M49+M50</f>
        <v>250000</v>
      </c>
      <c r="N51" s="7">
        <v>0</v>
      </c>
      <c r="O51" s="49"/>
    </row>
    <row r="52" spans="1:15" ht="46.5" customHeight="1">
      <c r="A52" s="37" t="s">
        <v>34</v>
      </c>
      <c r="B52" s="44" t="s">
        <v>35</v>
      </c>
      <c r="C52" s="56" t="s">
        <v>30</v>
      </c>
      <c r="D52" s="66" t="s">
        <v>22</v>
      </c>
      <c r="E52" s="8">
        <v>901</v>
      </c>
      <c r="F52" s="9" t="s">
        <v>45</v>
      </c>
      <c r="G52" s="8">
        <v>5</v>
      </c>
      <c r="H52" s="8">
        <v>52</v>
      </c>
      <c r="I52" s="8">
        <v>81740</v>
      </c>
      <c r="J52" s="7">
        <f>J58+J63+J69</f>
        <v>73000</v>
      </c>
      <c r="K52" s="7">
        <f>K58+K63+K69</f>
        <v>0</v>
      </c>
      <c r="L52" s="7">
        <v>0</v>
      </c>
      <c r="M52" s="7">
        <f>M58+M63+M69</f>
        <v>0</v>
      </c>
      <c r="N52" s="7">
        <v>0</v>
      </c>
      <c r="O52" s="47">
        <v>2</v>
      </c>
    </row>
    <row r="53" spans="1:15" ht="46.5" customHeight="1">
      <c r="A53" s="38"/>
      <c r="B53" s="45"/>
      <c r="C53" s="57"/>
      <c r="D53" s="67"/>
      <c r="E53" s="9" t="s">
        <v>68</v>
      </c>
      <c r="F53" s="9" t="s">
        <v>45</v>
      </c>
      <c r="G53" s="9" t="s">
        <v>16</v>
      </c>
      <c r="H53" s="9" t="s">
        <v>67</v>
      </c>
      <c r="I53" s="9" t="s">
        <v>69</v>
      </c>
      <c r="J53" s="7">
        <v>0</v>
      </c>
      <c r="K53" s="7">
        <v>0</v>
      </c>
      <c r="L53" s="7">
        <v>105264</v>
      </c>
      <c r="M53" s="7">
        <v>0</v>
      </c>
      <c r="N53" s="7">
        <v>0</v>
      </c>
      <c r="O53" s="48"/>
    </row>
    <row r="54" spans="1:15" ht="47.25">
      <c r="A54" s="38"/>
      <c r="B54" s="45"/>
      <c r="C54" s="57"/>
      <c r="D54" s="4" t="s">
        <v>49</v>
      </c>
      <c r="E54" s="9" t="s">
        <v>68</v>
      </c>
      <c r="F54" s="9" t="s">
        <v>45</v>
      </c>
      <c r="G54" s="9" t="s">
        <v>16</v>
      </c>
      <c r="H54" s="9" t="s">
        <v>67</v>
      </c>
      <c r="I54" s="9" t="s">
        <v>69</v>
      </c>
      <c r="J54" s="7">
        <f t="shared" ref="J54:K56" si="0">J59+J64+J70</f>
        <v>0</v>
      </c>
      <c r="K54" s="7">
        <f t="shared" si="0"/>
        <v>0</v>
      </c>
      <c r="L54" s="7">
        <f>L59+L64+L69</f>
        <v>2000000</v>
      </c>
      <c r="M54" s="7">
        <f>M59+M64+M70</f>
        <v>0</v>
      </c>
      <c r="N54" s="7">
        <v>0</v>
      </c>
      <c r="O54" s="48"/>
    </row>
    <row r="55" spans="1:15" ht="47.25">
      <c r="A55" s="38"/>
      <c r="B55" s="45"/>
      <c r="C55" s="57"/>
      <c r="D55" s="4" t="s">
        <v>50</v>
      </c>
      <c r="E55" s="8"/>
      <c r="F55" s="9"/>
      <c r="G55" s="8"/>
      <c r="H55" s="8"/>
      <c r="I55" s="10"/>
      <c r="J55" s="7">
        <f t="shared" si="0"/>
        <v>0</v>
      </c>
      <c r="K55" s="7">
        <f t="shared" si="0"/>
        <v>0</v>
      </c>
      <c r="L55" s="7">
        <f>L60+L65+L71</f>
        <v>0</v>
      </c>
      <c r="M55" s="7">
        <f>M60+M65+M71</f>
        <v>0</v>
      </c>
      <c r="N55" s="7">
        <v>0</v>
      </c>
      <c r="O55" s="48"/>
    </row>
    <row r="56" spans="1:15" ht="31.5">
      <c r="A56" s="38"/>
      <c r="B56" s="45"/>
      <c r="C56" s="57"/>
      <c r="D56" s="4" t="s">
        <v>23</v>
      </c>
      <c r="E56" s="8"/>
      <c r="F56" s="8"/>
      <c r="G56" s="8"/>
      <c r="H56" s="8"/>
      <c r="I56" s="8"/>
      <c r="J56" s="7">
        <f t="shared" si="0"/>
        <v>0</v>
      </c>
      <c r="K56" s="7">
        <f t="shared" si="0"/>
        <v>0</v>
      </c>
      <c r="L56" s="7">
        <f>L61+L66+L71</f>
        <v>0</v>
      </c>
      <c r="M56" s="7">
        <f>M61+M66+M72</f>
        <v>0</v>
      </c>
      <c r="N56" s="7">
        <v>0</v>
      </c>
      <c r="O56" s="48"/>
    </row>
    <row r="57" spans="1:15">
      <c r="A57" s="39"/>
      <c r="B57" s="46"/>
      <c r="C57" s="58"/>
      <c r="D57" s="5" t="s">
        <v>24</v>
      </c>
      <c r="E57" s="11"/>
      <c r="F57" s="11"/>
      <c r="G57" s="11"/>
      <c r="H57" s="11"/>
      <c r="I57" s="11"/>
      <c r="J57" s="7">
        <f>J52+J54+J55+J56</f>
        <v>73000</v>
      </c>
      <c r="K57" s="7">
        <f>K52+K54+K55+K56</f>
        <v>0</v>
      </c>
      <c r="L57" s="7">
        <f>L53+L54</f>
        <v>2105264</v>
      </c>
      <c r="M57" s="7">
        <f>M52+M54+M55+M56</f>
        <v>0</v>
      </c>
      <c r="N57" s="7">
        <v>0</v>
      </c>
      <c r="O57" s="49"/>
    </row>
    <row r="58" spans="1:15" ht="47.25">
      <c r="A58" s="52" t="s">
        <v>36</v>
      </c>
      <c r="B58" s="44" t="s">
        <v>75</v>
      </c>
      <c r="C58" s="62" t="s">
        <v>30</v>
      </c>
      <c r="D58" s="4" t="s">
        <v>22</v>
      </c>
      <c r="E58" s="8">
        <v>901</v>
      </c>
      <c r="F58" s="9" t="s">
        <v>45</v>
      </c>
      <c r="G58" s="8">
        <v>5</v>
      </c>
      <c r="H58" s="8">
        <v>52</v>
      </c>
      <c r="I58" s="8">
        <v>81740</v>
      </c>
      <c r="J58" s="7">
        <v>73000</v>
      </c>
      <c r="K58" s="7">
        <v>0</v>
      </c>
      <c r="L58" s="7">
        <v>0</v>
      </c>
      <c r="M58" s="7">
        <v>0</v>
      </c>
      <c r="N58" s="7">
        <v>0</v>
      </c>
      <c r="O58" s="47">
        <v>2</v>
      </c>
    </row>
    <row r="59" spans="1:15" ht="47.25">
      <c r="A59" s="52"/>
      <c r="B59" s="45"/>
      <c r="C59" s="62"/>
      <c r="D59" s="4" t="s">
        <v>49</v>
      </c>
      <c r="E59" s="8"/>
      <c r="F59" s="8"/>
      <c r="G59" s="8"/>
      <c r="H59" s="8"/>
      <c r="I59" s="8"/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48"/>
    </row>
    <row r="60" spans="1:15" ht="47.25">
      <c r="A60" s="52"/>
      <c r="B60" s="45"/>
      <c r="C60" s="62"/>
      <c r="D60" s="4" t="s">
        <v>50</v>
      </c>
      <c r="E60" s="8"/>
      <c r="F60" s="9"/>
      <c r="G60" s="8"/>
      <c r="H60" s="8"/>
      <c r="I60" s="10"/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48"/>
    </row>
    <row r="61" spans="1:15" ht="31.5">
      <c r="A61" s="52"/>
      <c r="B61" s="45"/>
      <c r="C61" s="62"/>
      <c r="D61" s="4" t="s">
        <v>23</v>
      </c>
      <c r="E61" s="8"/>
      <c r="F61" s="8"/>
      <c r="G61" s="8"/>
      <c r="H61" s="8"/>
      <c r="I61" s="8"/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48"/>
    </row>
    <row r="62" spans="1:15">
      <c r="A62" s="52"/>
      <c r="B62" s="46"/>
      <c r="C62" s="62"/>
      <c r="D62" s="5" t="s">
        <v>24</v>
      </c>
      <c r="E62" s="11"/>
      <c r="F62" s="11"/>
      <c r="G62" s="11"/>
      <c r="H62" s="11"/>
      <c r="I62" s="11"/>
      <c r="J62" s="7">
        <f>SUM(J58:J61)</f>
        <v>73000</v>
      </c>
      <c r="K62" s="7">
        <f>SUM(K58:K61)</f>
        <v>0</v>
      </c>
      <c r="L62" s="7">
        <f>SUM(L58:L61)</f>
        <v>0</v>
      </c>
      <c r="M62" s="7">
        <f>SUM(M58:M61)</f>
        <v>0</v>
      </c>
      <c r="N62" s="7">
        <v>0</v>
      </c>
      <c r="O62" s="49"/>
    </row>
    <row r="63" spans="1:15" ht="47.25">
      <c r="A63" s="47" t="s">
        <v>65</v>
      </c>
      <c r="B63" s="24" t="s">
        <v>59</v>
      </c>
      <c r="C63" s="62" t="s">
        <v>30</v>
      </c>
      <c r="D63" s="4" t="s">
        <v>22</v>
      </c>
      <c r="E63" s="9" t="s">
        <v>68</v>
      </c>
      <c r="F63" s="9" t="s">
        <v>45</v>
      </c>
      <c r="G63" s="9" t="s">
        <v>16</v>
      </c>
      <c r="H63" s="9" t="s">
        <v>67</v>
      </c>
      <c r="I63" s="9" t="s">
        <v>69</v>
      </c>
      <c r="J63" s="7">
        <v>0</v>
      </c>
      <c r="K63" s="7">
        <v>0</v>
      </c>
      <c r="L63" s="7">
        <v>105264</v>
      </c>
      <c r="M63" s="7">
        <v>0</v>
      </c>
      <c r="N63" s="7">
        <v>0</v>
      </c>
      <c r="O63" s="47">
        <v>2</v>
      </c>
    </row>
    <row r="64" spans="1:15" ht="47.25">
      <c r="A64" s="48"/>
      <c r="B64" s="25"/>
      <c r="C64" s="62"/>
      <c r="D64" s="4" t="s">
        <v>49</v>
      </c>
      <c r="E64" s="9" t="s">
        <v>68</v>
      </c>
      <c r="F64" s="9" t="s">
        <v>45</v>
      </c>
      <c r="G64" s="9" t="s">
        <v>16</v>
      </c>
      <c r="H64" s="9" t="s">
        <v>67</v>
      </c>
      <c r="I64" s="9" t="s">
        <v>69</v>
      </c>
      <c r="J64" s="7">
        <v>0</v>
      </c>
      <c r="K64" s="7">
        <v>0</v>
      </c>
      <c r="L64" s="7">
        <v>2000000</v>
      </c>
      <c r="M64" s="7">
        <v>0</v>
      </c>
      <c r="N64" s="7">
        <v>0</v>
      </c>
      <c r="O64" s="48"/>
    </row>
    <row r="65" spans="1:15" ht="47.25">
      <c r="A65" s="48"/>
      <c r="B65" s="25"/>
      <c r="C65" s="62"/>
      <c r="D65" s="4" t="s">
        <v>50</v>
      </c>
      <c r="E65" s="11"/>
      <c r="F65" s="11"/>
      <c r="G65" s="11"/>
      <c r="H65" s="11"/>
      <c r="I65" s="11"/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48"/>
    </row>
    <row r="66" spans="1:15" ht="31.5">
      <c r="A66" s="48"/>
      <c r="B66" s="25"/>
      <c r="C66" s="62"/>
      <c r="D66" s="4" t="s">
        <v>23</v>
      </c>
      <c r="E66" s="11"/>
      <c r="F66" s="11"/>
      <c r="G66" s="11"/>
      <c r="H66" s="11"/>
      <c r="I66" s="11"/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48"/>
    </row>
    <row r="67" spans="1:15">
      <c r="A67" s="49"/>
      <c r="B67" s="26"/>
      <c r="C67" s="62"/>
      <c r="D67" s="5" t="s">
        <v>24</v>
      </c>
      <c r="E67" s="11"/>
      <c r="F67" s="11"/>
      <c r="G67" s="11"/>
      <c r="H67" s="11"/>
      <c r="I67" s="11"/>
      <c r="J67" s="7">
        <f>SUM(J63:J66)</f>
        <v>0</v>
      </c>
      <c r="K67" s="7">
        <f>SUM(K63:K66)</f>
        <v>0</v>
      </c>
      <c r="L67" s="7">
        <f>SUM(L63:L66)</f>
        <v>2105264</v>
      </c>
      <c r="M67" s="7">
        <f>SUM(M63:M66)</f>
        <v>0</v>
      </c>
      <c r="N67" s="7">
        <v>0</v>
      </c>
      <c r="O67" s="49"/>
    </row>
    <row r="68" spans="1:15" ht="47.25">
      <c r="A68" s="47" t="s">
        <v>66</v>
      </c>
      <c r="B68" s="24" t="s">
        <v>62</v>
      </c>
      <c r="C68" s="62" t="s">
        <v>30</v>
      </c>
      <c r="D68" s="4" t="s">
        <v>22</v>
      </c>
      <c r="E68" s="9" t="s">
        <v>68</v>
      </c>
      <c r="F68" s="9" t="s">
        <v>45</v>
      </c>
      <c r="G68" s="9" t="s">
        <v>16</v>
      </c>
      <c r="H68" s="9" t="s">
        <v>67</v>
      </c>
      <c r="I68" s="9" t="s">
        <v>69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47">
        <v>2</v>
      </c>
    </row>
    <row r="69" spans="1:15" ht="47.25">
      <c r="A69" s="48"/>
      <c r="B69" s="25"/>
      <c r="C69" s="62"/>
      <c r="D69" s="4" t="s">
        <v>49</v>
      </c>
      <c r="E69" s="9" t="s">
        <v>68</v>
      </c>
      <c r="F69" s="9" t="s">
        <v>45</v>
      </c>
      <c r="G69" s="9" t="s">
        <v>16</v>
      </c>
      <c r="H69" s="9" t="s">
        <v>67</v>
      </c>
      <c r="I69" s="9" t="s">
        <v>69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48"/>
    </row>
    <row r="70" spans="1:15" ht="47.25">
      <c r="A70" s="48"/>
      <c r="B70" s="25"/>
      <c r="C70" s="62"/>
      <c r="D70" s="4" t="s">
        <v>50</v>
      </c>
      <c r="E70" s="11"/>
      <c r="F70" s="11"/>
      <c r="G70" s="11"/>
      <c r="H70" s="11"/>
      <c r="I70" s="11"/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48"/>
    </row>
    <row r="71" spans="1:15" ht="31.5">
      <c r="A71" s="48"/>
      <c r="B71" s="25"/>
      <c r="C71" s="62"/>
      <c r="D71" s="4" t="s">
        <v>23</v>
      </c>
      <c r="E71" s="11"/>
      <c r="F71" s="11"/>
      <c r="G71" s="11"/>
      <c r="H71" s="11"/>
      <c r="I71" s="11"/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48"/>
    </row>
    <row r="72" spans="1:15">
      <c r="A72" s="49"/>
      <c r="B72" s="26"/>
      <c r="C72" s="62"/>
      <c r="D72" s="5" t="s">
        <v>24</v>
      </c>
      <c r="E72" s="11"/>
      <c r="F72" s="11"/>
      <c r="G72" s="11"/>
      <c r="H72" s="11"/>
      <c r="I72" s="11"/>
      <c r="J72" s="7">
        <f>SUM(J68:J71)</f>
        <v>0</v>
      </c>
      <c r="K72" s="7">
        <f>SUM(K68:K71)</f>
        <v>0</v>
      </c>
      <c r="L72" s="7">
        <f>SUM(L68:L71)</f>
        <v>0</v>
      </c>
      <c r="M72" s="7">
        <f>SUM(M68:M71)</f>
        <v>0</v>
      </c>
      <c r="N72" s="7">
        <v>0</v>
      </c>
      <c r="O72" s="49"/>
    </row>
    <row r="73" spans="1:15" ht="47.25" customHeight="1">
      <c r="A73" s="52">
        <v>3</v>
      </c>
      <c r="B73" s="44" t="s">
        <v>37</v>
      </c>
      <c r="C73" s="62" t="s">
        <v>30</v>
      </c>
      <c r="D73" s="76" t="s">
        <v>22</v>
      </c>
      <c r="E73" s="8">
        <v>901</v>
      </c>
      <c r="F73" s="9" t="s">
        <v>45</v>
      </c>
      <c r="G73" s="8">
        <v>5</v>
      </c>
      <c r="H73" s="8">
        <v>51</v>
      </c>
      <c r="I73" s="8">
        <v>81610</v>
      </c>
      <c r="J73" s="7">
        <f>J84+J89</f>
        <v>16737878.01</v>
      </c>
      <c r="K73" s="7">
        <f>K79+K84</f>
        <v>19090991.180000003</v>
      </c>
      <c r="L73" s="7">
        <f>L84+L89</f>
        <v>15927600</v>
      </c>
      <c r="M73" s="7">
        <f>M84+M89</f>
        <v>16781900</v>
      </c>
      <c r="N73" s="7">
        <f>N84+N89</f>
        <v>16908100</v>
      </c>
      <c r="O73" s="47">
        <v>3</v>
      </c>
    </row>
    <row r="74" spans="1:15">
      <c r="A74" s="52"/>
      <c r="B74" s="45"/>
      <c r="C74" s="62"/>
      <c r="D74" s="77"/>
      <c r="E74" s="9" t="s">
        <v>68</v>
      </c>
      <c r="F74" s="9" t="s">
        <v>45</v>
      </c>
      <c r="G74" s="9" t="s">
        <v>16</v>
      </c>
      <c r="H74" s="9" t="s">
        <v>72</v>
      </c>
      <c r="I74" s="9" t="s">
        <v>73</v>
      </c>
      <c r="J74" s="7">
        <v>0</v>
      </c>
      <c r="K74" s="7">
        <v>318203.94</v>
      </c>
      <c r="L74" s="7">
        <v>0</v>
      </c>
      <c r="M74" s="7">
        <v>0</v>
      </c>
      <c r="N74" s="7">
        <v>0</v>
      </c>
      <c r="O74" s="48"/>
    </row>
    <row r="75" spans="1:15" ht="47.25">
      <c r="A75" s="52"/>
      <c r="B75" s="45"/>
      <c r="C75" s="62"/>
      <c r="D75" s="4" t="s">
        <v>49</v>
      </c>
      <c r="E75" s="9" t="s">
        <v>68</v>
      </c>
      <c r="F75" s="9" t="s">
        <v>45</v>
      </c>
      <c r="G75" s="9" t="s">
        <v>16</v>
      </c>
      <c r="H75" s="9" t="s">
        <v>72</v>
      </c>
      <c r="I75" s="9" t="s">
        <v>73</v>
      </c>
      <c r="J75" s="7">
        <f>J85+J90</f>
        <v>0</v>
      </c>
      <c r="K75" s="7">
        <f>K85+K90</f>
        <v>6045874.8600000003</v>
      </c>
      <c r="L75" s="7">
        <f>L85+L90</f>
        <v>0</v>
      </c>
      <c r="M75" s="7">
        <f>M85+M90</f>
        <v>0</v>
      </c>
      <c r="N75" s="7">
        <v>0</v>
      </c>
      <c r="O75" s="48"/>
    </row>
    <row r="76" spans="1:15" ht="47.25">
      <c r="A76" s="52"/>
      <c r="B76" s="45"/>
      <c r="C76" s="62"/>
      <c r="D76" s="4" t="s">
        <v>50</v>
      </c>
      <c r="E76" s="8"/>
      <c r="F76" s="9"/>
      <c r="G76" s="8"/>
      <c r="H76" s="8"/>
      <c r="I76" s="10"/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48"/>
    </row>
    <row r="77" spans="1:15" ht="31.5">
      <c r="A77" s="52"/>
      <c r="B77" s="45"/>
      <c r="C77" s="62"/>
      <c r="D77" s="4" t="s">
        <v>23</v>
      </c>
      <c r="E77" s="8"/>
      <c r="F77" s="8"/>
      <c r="G77" s="8"/>
      <c r="H77" s="8"/>
      <c r="I77" s="8"/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48"/>
    </row>
    <row r="78" spans="1:15">
      <c r="A78" s="52"/>
      <c r="B78" s="46"/>
      <c r="C78" s="62"/>
      <c r="D78" s="5" t="s">
        <v>24</v>
      </c>
      <c r="E78" s="11"/>
      <c r="F78" s="11"/>
      <c r="G78" s="11"/>
      <c r="H78" s="11"/>
      <c r="I78" s="11"/>
      <c r="J78" s="7">
        <f>SUM(J73:J77)</f>
        <v>16737878.01</v>
      </c>
      <c r="K78" s="7">
        <f>SUM(K73:K77)</f>
        <v>25455069.980000004</v>
      </c>
      <c r="L78" s="7">
        <f>SUM(L73:L77)</f>
        <v>15927600</v>
      </c>
      <c r="M78" s="7">
        <f>SUM(M73:M77)</f>
        <v>16781900</v>
      </c>
      <c r="N78" s="7">
        <f>SUM(N73:N77)</f>
        <v>16908100</v>
      </c>
      <c r="O78" s="49"/>
    </row>
    <row r="79" spans="1:15" ht="47.25">
      <c r="A79" s="52" t="s">
        <v>38</v>
      </c>
      <c r="B79" s="24" t="s">
        <v>81</v>
      </c>
      <c r="C79" s="62" t="s">
        <v>30</v>
      </c>
      <c r="D79" s="4" t="s">
        <v>22</v>
      </c>
      <c r="E79" s="8">
        <v>901</v>
      </c>
      <c r="F79" s="9" t="s">
        <v>45</v>
      </c>
      <c r="G79" s="8">
        <v>5</v>
      </c>
      <c r="H79" s="8">
        <v>51</v>
      </c>
      <c r="I79" s="8">
        <v>81610</v>
      </c>
      <c r="J79" s="7">
        <v>0</v>
      </c>
      <c r="K79" s="7">
        <v>17760</v>
      </c>
      <c r="L79" s="7">
        <v>0</v>
      </c>
      <c r="M79" s="7">
        <v>0</v>
      </c>
      <c r="N79" s="7">
        <v>0</v>
      </c>
      <c r="O79" s="47">
        <v>3</v>
      </c>
    </row>
    <row r="80" spans="1:15" ht="47.25">
      <c r="A80" s="52"/>
      <c r="B80" s="25"/>
      <c r="C80" s="62"/>
      <c r="D80" s="4" t="s">
        <v>49</v>
      </c>
      <c r="E80" s="11"/>
      <c r="F80" s="11"/>
      <c r="G80" s="11"/>
      <c r="H80" s="11"/>
      <c r="I80" s="11"/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48"/>
    </row>
    <row r="81" spans="1:15" ht="47.25">
      <c r="A81" s="52"/>
      <c r="B81" s="25"/>
      <c r="C81" s="62"/>
      <c r="D81" s="4" t="s">
        <v>50</v>
      </c>
      <c r="E81" s="11"/>
      <c r="F81" s="11"/>
      <c r="G81" s="11"/>
      <c r="H81" s="11"/>
      <c r="I81" s="11"/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48"/>
    </row>
    <row r="82" spans="1:15" ht="31.5">
      <c r="A82" s="52"/>
      <c r="B82" s="25"/>
      <c r="C82" s="62"/>
      <c r="D82" s="4" t="s">
        <v>23</v>
      </c>
      <c r="E82" s="11"/>
      <c r="F82" s="11"/>
      <c r="G82" s="11"/>
      <c r="H82" s="11"/>
      <c r="I82" s="11"/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48"/>
    </row>
    <row r="83" spans="1:15">
      <c r="A83" s="52"/>
      <c r="B83" s="26"/>
      <c r="C83" s="62"/>
      <c r="D83" s="5" t="s">
        <v>24</v>
      </c>
      <c r="E83" s="11"/>
      <c r="F83" s="11"/>
      <c r="G83" s="11"/>
      <c r="H83" s="11"/>
      <c r="I83" s="11"/>
      <c r="J83" s="7">
        <v>0</v>
      </c>
      <c r="K83" s="7">
        <f>K79</f>
        <v>17760</v>
      </c>
      <c r="L83" s="7">
        <v>0</v>
      </c>
      <c r="M83" s="7">
        <v>0</v>
      </c>
      <c r="N83" s="7">
        <v>0</v>
      </c>
      <c r="O83" s="49"/>
    </row>
    <row r="84" spans="1:15" ht="47.25">
      <c r="A84" s="52" t="s">
        <v>70</v>
      </c>
      <c r="B84" s="44" t="s">
        <v>39</v>
      </c>
      <c r="C84" s="62" t="s">
        <v>30</v>
      </c>
      <c r="D84" s="4" t="s">
        <v>22</v>
      </c>
      <c r="E84" s="8">
        <v>901</v>
      </c>
      <c r="F84" s="9" t="s">
        <v>45</v>
      </c>
      <c r="G84" s="8">
        <v>5</v>
      </c>
      <c r="H84" s="8">
        <v>51</v>
      </c>
      <c r="I84" s="8">
        <v>81610</v>
      </c>
      <c r="J84" s="7">
        <v>16737878.01</v>
      </c>
      <c r="K84" s="7">
        <f>15288594.3+3771305.12-2760+16091.76</f>
        <v>19073231.180000003</v>
      </c>
      <c r="L84" s="7">
        <v>15927600</v>
      </c>
      <c r="M84" s="7">
        <v>16781900</v>
      </c>
      <c r="N84" s="7">
        <v>16908100</v>
      </c>
      <c r="O84" s="47">
        <v>3</v>
      </c>
    </row>
    <row r="85" spans="1:15" ht="47.25">
      <c r="A85" s="52"/>
      <c r="B85" s="45"/>
      <c r="C85" s="62"/>
      <c r="D85" s="4" t="s">
        <v>49</v>
      </c>
      <c r="E85" s="8"/>
      <c r="F85" s="8"/>
      <c r="G85" s="8"/>
      <c r="H85" s="8"/>
      <c r="I85" s="8"/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48"/>
    </row>
    <row r="86" spans="1:15" ht="47.25">
      <c r="A86" s="52"/>
      <c r="B86" s="45"/>
      <c r="C86" s="62"/>
      <c r="D86" s="4" t="s">
        <v>50</v>
      </c>
      <c r="E86" s="8"/>
      <c r="F86" s="9"/>
      <c r="G86" s="8"/>
      <c r="H86" s="8"/>
      <c r="I86" s="10"/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48"/>
    </row>
    <row r="87" spans="1:15" ht="31.5">
      <c r="A87" s="52"/>
      <c r="B87" s="45"/>
      <c r="C87" s="62"/>
      <c r="D87" s="4" t="s">
        <v>23</v>
      </c>
      <c r="E87" s="8"/>
      <c r="F87" s="8"/>
      <c r="G87" s="8"/>
      <c r="H87" s="8"/>
      <c r="I87" s="8"/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48"/>
    </row>
    <row r="88" spans="1:15">
      <c r="A88" s="52"/>
      <c r="B88" s="46"/>
      <c r="C88" s="62"/>
      <c r="D88" s="5" t="s">
        <v>24</v>
      </c>
      <c r="E88" s="11"/>
      <c r="F88" s="11"/>
      <c r="G88" s="11"/>
      <c r="H88" s="11"/>
      <c r="I88" s="11"/>
      <c r="J88" s="7">
        <f>SUM(J84:J87)</f>
        <v>16737878.01</v>
      </c>
      <c r="K88" s="7">
        <f>SUM(K84:K87)</f>
        <v>19073231.180000003</v>
      </c>
      <c r="L88" s="7">
        <f>SUM(L84:L87)</f>
        <v>15927600</v>
      </c>
      <c r="M88" s="7">
        <f>SUM(M84:M87)</f>
        <v>16781900</v>
      </c>
      <c r="N88" s="7">
        <f>SUM(N84:N87)</f>
        <v>16908100</v>
      </c>
      <c r="O88" s="49"/>
    </row>
    <row r="89" spans="1:15" ht="47.25">
      <c r="A89" s="47" t="s">
        <v>77</v>
      </c>
      <c r="B89" s="24" t="s">
        <v>71</v>
      </c>
      <c r="C89" s="62" t="s">
        <v>30</v>
      </c>
      <c r="D89" s="4" t="s">
        <v>22</v>
      </c>
      <c r="E89" s="9" t="s">
        <v>68</v>
      </c>
      <c r="F89" s="9" t="s">
        <v>45</v>
      </c>
      <c r="G89" s="9" t="s">
        <v>16</v>
      </c>
      <c r="H89" s="9" t="s">
        <v>72</v>
      </c>
      <c r="I89" s="9" t="s">
        <v>73</v>
      </c>
      <c r="J89" s="7">
        <v>0</v>
      </c>
      <c r="K89" s="7">
        <f>334295.7-16091.76</f>
        <v>318203.94</v>
      </c>
      <c r="L89" s="7">
        <v>0</v>
      </c>
      <c r="M89" s="7">
        <v>0</v>
      </c>
      <c r="N89" s="7">
        <v>0</v>
      </c>
      <c r="O89" s="47">
        <v>3</v>
      </c>
    </row>
    <row r="90" spans="1:15" ht="47.25">
      <c r="A90" s="48"/>
      <c r="B90" s="25"/>
      <c r="C90" s="62"/>
      <c r="D90" s="4" t="s">
        <v>49</v>
      </c>
      <c r="E90" s="9" t="s">
        <v>68</v>
      </c>
      <c r="F90" s="9" t="s">
        <v>45</v>
      </c>
      <c r="G90" s="9" t="s">
        <v>16</v>
      </c>
      <c r="H90" s="9" t="s">
        <v>72</v>
      </c>
      <c r="I90" s="9" t="s">
        <v>73</v>
      </c>
      <c r="J90" s="7">
        <v>0</v>
      </c>
      <c r="K90" s="7">
        <f>6351602-305727.14</f>
        <v>6045874.8600000003</v>
      </c>
      <c r="L90" s="7">
        <v>0</v>
      </c>
      <c r="M90" s="7">
        <v>0</v>
      </c>
      <c r="N90" s="7">
        <v>0</v>
      </c>
      <c r="O90" s="48"/>
    </row>
    <row r="91" spans="1:15" ht="47.25">
      <c r="A91" s="48"/>
      <c r="B91" s="25"/>
      <c r="C91" s="62"/>
      <c r="D91" s="4" t="s">
        <v>50</v>
      </c>
      <c r="E91" s="11" t="s">
        <v>87</v>
      </c>
      <c r="F91" s="11"/>
      <c r="G91" s="11"/>
      <c r="H91" s="11"/>
      <c r="I91" s="11"/>
      <c r="J91" s="7">
        <v>0</v>
      </c>
      <c r="K91" s="7" t="s">
        <v>87</v>
      </c>
      <c r="L91" s="7">
        <v>0</v>
      </c>
      <c r="M91" s="7">
        <v>0</v>
      </c>
      <c r="N91" s="7">
        <v>0</v>
      </c>
      <c r="O91" s="48"/>
    </row>
    <row r="92" spans="1:15" ht="31.5">
      <c r="A92" s="48"/>
      <c r="B92" s="25"/>
      <c r="C92" s="62"/>
      <c r="D92" s="4" t="s">
        <v>23</v>
      </c>
      <c r="E92" s="11"/>
      <c r="F92" s="11"/>
      <c r="G92" s="11"/>
      <c r="H92" s="11"/>
      <c r="I92" s="11"/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48"/>
    </row>
    <row r="93" spans="1:15">
      <c r="A93" s="49"/>
      <c r="B93" s="26"/>
      <c r="C93" s="62"/>
      <c r="D93" s="5" t="s">
        <v>24</v>
      </c>
      <c r="E93" s="11"/>
      <c r="F93" s="11"/>
      <c r="G93" s="11"/>
      <c r="H93" s="11"/>
      <c r="I93" s="11"/>
      <c r="J93" s="7">
        <f>SUM(J89:J92)</f>
        <v>0</v>
      </c>
      <c r="K93" s="7">
        <f>SUM(K89:K92)</f>
        <v>6364078.8000000007</v>
      </c>
      <c r="L93" s="7">
        <f>SUM(L89:L92)</f>
        <v>0</v>
      </c>
      <c r="M93" s="7">
        <f>SUM(M89:M92)</f>
        <v>0</v>
      </c>
      <c r="N93" s="7">
        <v>0</v>
      </c>
      <c r="O93" s="49"/>
    </row>
    <row r="94" spans="1:15" ht="47.25">
      <c r="A94" s="52">
        <v>4</v>
      </c>
      <c r="B94" s="44" t="s">
        <v>58</v>
      </c>
      <c r="C94" s="62" t="s">
        <v>30</v>
      </c>
      <c r="D94" s="4" t="s">
        <v>22</v>
      </c>
      <c r="E94" s="8">
        <v>901</v>
      </c>
      <c r="F94" s="9" t="s">
        <v>45</v>
      </c>
      <c r="G94" s="8">
        <v>5</v>
      </c>
      <c r="H94" s="8">
        <v>52</v>
      </c>
      <c r="I94" s="8">
        <v>81740</v>
      </c>
      <c r="J94" s="7">
        <f>SUM(J99+J104+J109)</f>
        <v>170000</v>
      </c>
      <c r="K94" s="7">
        <f>K99+K104+K109</f>
        <v>0</v>
      </c>
      <c r="L94" s="7">
        <f>L99+L104+L109</f>
        <v>0</v>
      </c>
      <c r="M94" s="7">
        <f>M99+M104+M109</f>
        <v>0</v>
      </c>
      <c r="N94" s="7">
        <f>N99+N104+N109</f>
        <v>0</v>
      </c>
      <c r="O94" s="47">
        <v>2</v>
      </c>
    </row>
    <row r="95" spans="1:15" ht="47.25">
      <c r="A95" s="52"/>
      <c r="B95" s="45"/>
      <c r="C95" s="62"/>
      <c r="D95" s="4" t="s">
        <v>49</v>
      </c>
      <c r="E95" s="8"/>
      <c r="F95" s="8"/>
      <c r="G95" s="8"/>
      <c r="H95" s="8"/>
      <c r="I95" s="8"/>
      <c r="J95" s="7">
        <f t="shared" ref="J95:N97" si="1">J100</f>
        <v>0</v>
      </c>
      <c r="K95" s="7">
        <f t="shared" si="1"/>
        <v>0</v>
      </c>
      <c r="L95" s="7">
        <f t="shared" si="1"/>
        <v>0</v>
      </c>
      <c r="M95" s="7">
        <f t="shared" si="1"/>
        <v>0</v>
      </c>
      <c r="N95" s="7">
        <f t="shared" si="1"/>
        <v>0</v>
      </c>
      <c r="O95" s="48"/>
    </row>
    <row r="96" spans="1:15" ht="47.25">
      <c r="A96" s="52"/>
      <c r="B96" s="45"/>
      <c r="C96" s="62"/>
      <c r="D96" s="4" t="s">
        <v>50</v>
      </c>
      <c r="E96" s="8"/>
      <c r="F96" s="9"/>
      <c r="G96" s="8"/>
      <c r="H96" s="8"/>
      <c r="I96" s="10"/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48"/>
    </row>
    <row r="97" spans="1:15" ht="31.5">
      <c r="A97" s="52"/>
      <c r="B97" s="45"/>
      <c r="C97" s="62"/>
      <c r="D97" s="4" t="s">
        <v>23</v>
      </c>
      <c r="E97" s="8"/>
      <c r="F97" s="8"/>
      <c r="G97" s="8"/>
      <c r="H97" s="8"/>
      <c r="I97" s="8"/>
      <c r="J97" s="7">
        <f t="shared" si="1"/>
        <v>0</v>
      </c>
      <c r="K97" s="7">
        <f t="shared" si="1"/>
        <v>0</v>
      </c>
      <c r="L97" s="7">
        <f t="shared" si="1"/>
        <v>0</v>
      </c>
      <c r="M97" s="7">
        <f t="shared" si="1"/>
        <v>0</v>
      </c>
      <c r="N97" s="7">
        <f t="shared" si="1"/>
        <v>0</v>
      </c>
      <c r="O97" s="48"/>
    </row>
    <row r="98" spans="1:15">
      <c r="A98" s="52"/>
      <c r="B98" s="46"/>
      <c r="C98" s="62"/>
      <c r="D98" s="5" t="s">
        <v>24</v>
      </c>
      <c r="E98" s="11"/>
      <c r="F98" s="11"/>
      <c r="G98" s="11"/>
      <c r="H98" s="11"/>
      <c r="I98" s="11"/>
      <c r="J98" s="7">
        <f>SUM(J94:J94)</f>
        <v>170000</v>
      </c>
      <c r="K98" s="7">
        <f>SUM(K94:K97)</f>
        <v>0</v>
      </c>
      <c r="L98" s="7">
        <f>SUM(L94:L97)</f>
        <v>0</v>
      </c>
      <c r="M98" s="7">
        <f>SUM(M94:M97)</f>
        <v>0</v>
      </c>
      <c r="N98" s="7">
        <f>SUM(N94:N97)</f>
        <v>0</v>
      </c>
      <c r="O98" s="49"/>
    </row>
    <row r="99" spans="1:15" ht="47.25">
      <c r="A99" s="52" t="s">
        <v>40</v>
      </c>
      <c r="B99" s="44" t="s">
        <v>41</v>
      </c>
      <c r="C99" s="62" t="s">
        <v>30</v>
      </c>
      <c r="D99" s="4" t="s">
        <v>22</v>
      </c>
      <c r="E99" s="8">
        <v>901</v>
      </c>
      <c r="F99" s="9" t="s">
        <v>45</v>
      </c>
      <c r="G99" s="8">
        <v>5</v>
      </c>
      <c r="H99" s="8">
        <v>52</v>
      </c>
      <c r="I99" s="8">
        <v>81740</v>
      </c>
      <c r="J99" s="7">
        <v>100000</v>
      </c>
      <c r="K99" s="7">
        <v>0</v>
      </c>
      <c r="L99" s="7">
        <v>0</v>
      </c>
      <c r="M99" s="7">
        <v>0</v>
      </c>
      <c r="N99" s="7">
        <v>0</v>
      </c>
      <c r="O99" s="47">
        <v>2</v>
      </c>
    </row>
    <row r="100" spans="1:15" ht="47.25">
      <c r="A100" s="52"/>
      <c r="B100" s="45"/>
      <c r="C100" s="62"/>
      <c r="D100" s="4" t="s">
        <v>49</v>
      </c>
      <c r="E100" s="8"/>
      <c r="F100" s="8"/>
      <c r="G100" s="8"/>
      <c r="H100" s="8"/>
      <c r="I100" s="8"/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48"/>
    </row>
    <row r="101" spans="1:15" ht="47.25">
      <c r="A101" s="52"/>
      <c r="B101" s="45"/>
      <c r="C101" s="62"/>
      <c r="D101" s="4" t="s">
        <v>50</v>
      </c>
      <c r="E101" s="8"/>
      <c r="F101" s="9"/>
      <c r="G101" s="8"/>
      <c r="H101" s="8"/>
      <c r="I101" s="10"/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48"/>
    </row>
    <row r="102" spans="1:15" ht="31.5">
      <c r="A102" s="52"/>
      <c r="B102" s="45"/>
      <c r="C102" s="62"/>
      <c r="D102" s="4" t="s">
        <v>23</v>
      </c>
      <c r="E102" s="8"/>
      <c r="F102" s="8"/>
      <c r="G102" s="8"/>
      <c r="H102" s="8"/>
      <c r="I102" s="8"/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48"/>
    </row>
    <row r="103" spans="1:15">
      <c r="A103" s="52"/>
      <c r="B103" s="46"/>
      <c r="C103" s="62"/>
      <c r="D103" s="5" t="s">
        <v>24</v>
      </c>
      <c r="E103" s="11"/>
      <c r="F103" s="11"/>
      <c r="G103" s="11"/>
      <c r="H103" s="11"/>
      <c r="I103" s="11"/>
      <c r="J103" s="7">
        <f>SUM(J99:J102)</f>
        <v>100000</v>
      </c>
      <c r="K103" s="7">
        <f>SUM(K99:K102)</f>
        <v>0</v>
      </c>
      <c r="L103" s="7">
        <f>SUM(L99:L102)</f>
        <v>0</v>
      </c>
      <c r="M103" s="7">
        <f>SUM(M99:M102)</f>
        <v>0</v>
      </c>
      <c r="N103" s="7">
        <v>0</v>
      </c>
      <c r="O103" s="49"/>
    </row>
    <row r="104" spans="1:15" ht="47.25">
      <c r="A104" s="37" t="s">
        <v>51</v>
      </c>
      <c r="B104" s="73" t="s">
        <v>52</v>
      </c>
      <c r="C104" s="78" t="s">
        <v>30</v>
      </c>
      <c r="D104" s="4" t="s">
        <v>22</v>
      </c>
      <c r="E104" s="8">
        <v>901</v>
      </c>
      <c r="F104" s="9" t="s">
        <v>45</v>
      </c>
      <c r="G104" s="8">
        <v>5</v>
      </c>
      <c r="H104" s="8">
        <v>52</v>
      </c>
      <c r="I104" s="8">
        <v>81740</v>
      </c>
      <c r="J104" s="7">
        <v>20000</v>
      </c>
      <c r="K104" s="7">
        <v>0</v>
      </c>
      <c r="L104" s="7">
        <v>0</v>
      </c>
      <c r="M104" s="7">
        <v>0</v>
      </c>
      <c r="N104" s="7">
        <v>0</v>
      </c>
      <c r="O104" s="47">
        <v>2</v>
      </c>
    </row>
    <row r="105" spans="1:15" ht="47.25">
      <c r="A105" s="38"/>
      <c r="B105" s="74"/>
      <c r="C105" s="78"/>
      <c r="D105" s="4" t="s">
        <v>49</v>
      </c>
      <c r="E105" s="11"/>
      <c r="F105" s="11"/>
      <c r="G105" s="11"/>
      <c r="H105" s="11"/>
      <c r="I105" s="11"/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48"/>
    </row>
    <row r="106" spans="1:15" ht="47.25">
      <c r="A106" s="38"/>
      <c r="B106" s="74"/>
      <c r="C106" s="78"/>
      <c r="D106" s="4" t="s">
        <v>50</v>
      </c>
      <c r="E106" s="11"/>
      <c r="F106" s="11"/>
      <c r="G106" s="11"/>
      <c r="H106" s="11"/>
      <c r="I106" s="11"/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48"/>
    </row>
    <row r="107" spans="1:15" ht="31.5">
      <c r="A107" s="38"/>
      <c r="B107" s="74"/>
      <c r="C107" s="78"/>
      <c r="D107" s="4" t="s">
        <v>23</v>
      </c>
      <c r="E107" s="11"/>
      <c r="F107" s="11"/>
      <c r="G107" s="11"/>
      <c r="H107" s="11"/>
      <c r="I107" s="11"/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48"/>
    </row>
    <row r="108" spans="1:15">
      <c r="A108" s="39"/>
      <c r="B108" s="75"/>
      <c r="C108" s="78"/>
      <c r="D108" s="5" t="s">
        <v>24</v>
      </c>
      <c r="E108" s="11"/>
      <c r="F108" s="11"/>
      <c r="G108" s="11"/>
      <c r="H108" s="11"/>
      <c r="I108" s="11"/>
      <c r="J108" s="7">
        <f>SUM(J104:J107)</f>
        <v>20000</v>
      </c>
      <c r="K108" s="7">
        <f>SUM(K104:K107)</f>
        <v>0</v>
      </c>
      <c r="L108" s="7">
        <f>SUM(L104:L107)</f>
        <v>0</v>
      </c>
      <c r="M108" s="7">
        <f>SUM(M104:M107)</f>
        <v>0</v>
      </c>
      <c r="N108" s="7">
        <v>0</v>
      </c>
      <c r="O108" s="49"/>
    </row>
    <row r="109" spans="1:15" ht="47.25">
      <c r="A109" s="37" t="s">
        <v>53</v>
      </c>
      <c r="B109" s="73" t="s">
        <v>57</v>
      </c>
      <c r="C109" s="78" t="s">
        <v>30</v>
      </c>
      <c r="D109" s="4" t="s">
        <v>22</v>
      </c>
      <c r="E109" s="8">
        <v>901</v>
      </c>
      <c r="F109" s="9" t="s">
        <v>45</v>
      </c>
      <c r="G109" s="8">
        <v>5</v>
      </c>
      <c r="H109" s="8">
        <v>52</v>
      </c>
      <c r="I109" s="8">
        <v>81740</v>
      </c>
      <c r="J109" s="7">
        <v>50000</v>
      </c>
      <c r="K109" s="7">
        <v>0</v>
      </c>
      <c r="L109" s="7">
        <v>0</v>
      </c>
      <c r="M109" s="7">
        <v>0</v>
      </c>
      <c r="N109" s="7">
        <v>0</v>
      </c>
      <c r="O109" s="48">
        <v>2</v>
      </c>
    </row>
    <row r="110" spans="1:15" ht="47.25">
      <c r="A110" s="38"/>
      <c r="B110" s="74"/>
      <c r="C110" s="78"/>
      <c r="D110" s="4" t="s">
        <v>49</v>
      </c>
      <c r="E110" s="11"/>
      <c r="F110" s="11"/>
      <c r="G110" s="11"/>
      <c r="H110" s="11"/>
      <c r="I110" s="11"/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48"/>
    </row>
    <row r="111" spans="1:15" ht="47.25">
      <c r="A111" s="38"/>
      <c r="B111" s="74"/>
      <c r="C111" s="78"/>
      <c r="D111" s="4" t="s">
        <v>50</v>
      </c>
      <c r="E111" s="11"/>
      <c r="F111" s="11"/>
      <c r="G111" s="11"/>
      <c r="H111" s="11"/>
      <c r="I111" s="11"/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48"/>
    </row>
    <row r="112" spans="1:15" ht="31.5">
      <c r="A112" s="38"/>
      <c r="B112" s="74"/>
      <c r="C112" s="78"/>
      <c r="D112" s="4" t="s">
        <v>23</v>
      </c>
      <c r="E112" s="11"/>
      <c r="F112" s="11"/>
      <c r="G112" s="11"/>
      <c r="H112" s="11"/>
      <c r="I112" s="11"/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48"/>
    </row>
    <row r="113" spans="1:15">
      <c r="A113" s="39"/>
      <c r="B113" s="75"/>
      <c r="C113" s="78"/>
      <c r="D113" s="5" t="s">
        <v>24</v>
      </c>
      <c r="E113" s="11"/>
      <c r="F113" s="11"/>
      <c r="G113" s="11"/>
      <c r="H113" s="11"/>
      <c r="I113" s="11"/>
      <c r="J113" s="7">
        <f>SUM(J109:J112)</f>
        <v>50000</v>
      </c>
      <c r="K113" s="7">
        <f>SUM(K109:K112)</f>
        <v>0</v>
      </c>
      <c r="L113" s="7">
        <f>SUM(L109:L112)</f>
        <v>0</v>
      </c>
      <c r="M113" s="7">
        <f>SUM(M109:M112)</f>
        <v>0</v>
      </c>
      <c r="N113" s="7">
        <v>0</v>
      </c>
      <c r="O113" s="49"/>
    </row>
    <row r="114" spans="1:15" ht="47.25">
      <c r="A114" s="52">
        <v>5</v>
      </c>
      <c r="B114" s="73" t="s">
        <v>42</v>
      </c>
      <c r="C114" s="62" t="s">
        <v>30</v>
      </c>
      <c r="D114" s="4" t="s">
        <v>22</v>
      </c>
      <c r="E114" s="8">
        <v>901</v>
      </c>
      <c r="F114" s="9" t="s">
        <v>45</v>
      </c>
      <c r="G114" s="8">
        <v>5</v>
      </c>
      <c r="H114" s="9" t="s">
        <v>74</v>
      </c>
      <c r="I114" s="8">
        <v>81630</v>
      </c>
      <c r="J114" s="7">
        <f>J119</f>
        <v>1903212.5</v>
      </c>
      <c r="K114" s="7">
        <f>K119</f>
        <v>1947100</v>
      </c>
      <c r="L114" s="7">
        <f>L119</f>
        <v>2025000</v>
      </c>
      <c r="M114" s="7">
        <f>M119</f>
        <v>2106000</v>
      </c>
      <c r="N114" s="7">
        <f>N119</f>
        <v>900000</v>
      </c>
      <c r="O114" s="47">
        <v>3</v>
      </c>
    </row>
    <row r="115" spans="1:15" ht="47.25">
      <c r="A115" s="52"/>
      <c r="B115" s="74"/>
      <c r="C115" s="62"/>
      <c r="D115" s="4" t="s">
        <v>49</v>
      </c>
      <c r="E115" s="8"/>
      <c r="F115" s="8"/>
      <c r="G115" s="8"/>
      <c r="H115" s="8"/>
      <c r="I115" s="8"/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48"/>
    </row>
    <row r="116" spans="1:15" ht="47.25">
      <c r="A116" s="52"/>
      <c r="B116" s="74"/>
      <c r="C116" s="62"/>
      <c r="D116" s="4" t="s">
        <v>50</v>
      </c>
      <c r="E116" s="8"/>
      <c r="F116" s="9"/>
      <c r="G116" s="8"/>
      <c r="H116" s="8"/>
      <c r="I116" s="10"/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48"/>
    </row>
    <row r="117" spans="1:15" ht="31.5">
      <c r="A117" s="52"/>
      <c r="B117" s="74"/>
      <c r="C117" s="62"/>
      <c r="D117" s="4" t="s">
        <v>23</v>
      </c>
      <c r="E117" s="8"/>
      <c r="F117" s="8"/>
      <c r="G117" s="8"/>
      <c r="H117" s="8"/>
      <c r="I117" s="8"/>
      <c r="J117" s="7">
        <f>J147</f>
        <v>0</v>
      </c>
      <c r="K117" s="7">
        <f>K147</f>
        <v>0</v>
      </c>
      <c r="L117" s="7">
        <f>L147</f>
        <v>0</v>
      </c>
      <c r="M117" s="7">
        <f>M147</f>
        <v>0</v>
      </c>
      <c r="N117" s="7">
        <f>N147</f>
        <v>0</v>
      </c>
      <c r="O117" s="48"/>
    </row>
    <row r="118" spans="1:15">
      <c r="A118" s="52"/>
      <c r="B118" s="75"/>
      <c r="C118" s="62"/>
      <c r="D118" s="5" t="s">
        <v>24</v>
      </c>
      <c r="E118" s="11"/>
      <c r="F118" s="11"/>
      <c r="G118" s="11"/>
      <c r="H118" s="11"/>
      <c r="I118" s="11"/>
      <c r="J118" s="7">
        <f>SUM(J114:J117)</f>
        <v>1903212.5</v>
      </c>
      <c r="K118" s="7">
        <f>SUM(K114:K117)</f>
        <v>1947100</v>
      </c>
      <c r="L118" s="7">
        <f>SUM(L114:L117)</f>
        <v>2025000</v>
      </c>
      <c r="M118" s="7">
        <f>SUM(M114:M117)</f>
        <v>2106000</v>
      </c>
      <c r="N118" s="7">
        <f>SUM(N114:N117)</f>
        <v>900000</v>
      </c>
      <c r="O118" s="49"/>
    </row>
    <row r="119" spans="1:15" ht="47.25">
      <c r="A119" s="52" t="s">
        <v>43</v>
      </c>
      <c r="B119" s="73" t="s">
        <v>42</v>
      </c>
      <c r="C119" s="62" t="s">
        <v>30</v>
      </c>
      <c r="D119" s="4" t="s">
        <v>22</v>
      </c>
      <c r="E119" s="8">
        <v>901</v>
      </c>
      <c r="F119" s="9" t="s">
        <v>45</v>
      </c>
      <c r="G119" s="8">
        <v>5</v>
      </c>
      <c r="H119" s="9" t="s">
        <v>74</v>
      </c>
      <c r="I119" s="8">
        <v>81630</v>
      </c>
      <c r="J119" s="7">
        <v>1903212.5</v>
      </c>
      <c r="K119" s="7">
        <v>1947100</v>
      </c>
      <c r="L119" s="7">
        <f>1947100+77900</f>
        <v>2025000</v>
      </c>
      <c r="M119" s="7">
        <v>2106000</v>
      </c>
      <c r="N119" s="7">
        <v>900000</v>
      </c>
      <c r="O119" s="47">
        <v>3</v>
      </c>
    </row>
    <row r="120" spans="1:15" ht="47.25">
      <c r="A120" s="52"/>
      <c r="B120" s="74"/>
      <c r="C120" s="62"/>
      <c r="D120" s="4" t="s">
        <v>49</v>
      </c>
      <c r="E120" s="8"/>
      <c r="F120" s="8"/>
      <c r="G120" s="8"/>
      <c r="H120" s="8"/>
      <c r="I120" s="8"/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48"/>
    </row>
    <row r="121" spans="1:15" ht="47.25">
      <c r="A121" s="52"/>
      <c r="B121" s="74"/>
      <c r="C121" s="62"/>
      <c r="D121" s="4" t="s">
        <v>50</v>
      </c>
      <c r="E121" s="8"/>
      <c r="F121" s="9"/>
      <c r="G121" s="8"/>
      <c r="H121" s="8"/>
      <c r="I121" s="10"/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48"/>
    </row>
    <row r="122" spans="1:15" ht="31.5">
      <c r="A122" s="52"/>
      <c r="B122" s="74"/>
      <c r="C122" s="62"/>
      <c r="D122" s="4" t="s">
        <v>23</v>
      </c>
      <c r="E122" s="8"/>
      <c r="F122" s="8"/>
      <c r="G122" s="8"/>
      <c r="H122" s="8"/>
      <c r="I122" s="8"/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48"/>
    </row>
    <row r="123" spans="1:15">
      <c r="A123" s="52"/>
      <c r="B123" s="75"/>
      <c r="C123" s="62"/>
      <c r="D123" s="5" t="s">
        <v>24</v>
      </c>
      <c r="E123" s="11"/>
      <c r="F123" s="11"/>
      <c r="G123" s="11"/>
      <c r="H123" s="11"/>
      <c r="I123" s="11"/>
      <c r="J123" s="7">
        <f>SUM(J119:J122)</f>
        <v>1903212.5</v>
      </c>
      <c r="K123" s="7">
        <f>SUM(K119:K122)</f>
        <v>1947100</v>
      </c>
      <c r="L123" s="7">
        <f>SUM(L119:L122)</f>
        <v>2025000</v>
      </c>
      <c r="M123" s="7">
        <f>SUM(M119:M122)</f>
        <v>2106000</v>
      </c>
      <c r="N123" s="7">
        <f>SUM(N119:N122)</f>
        <v>900000</v>
      </c>
      <c r="O123" s="49"/>
    </row>
    <row r="124" spans="1:15" ht="47.25">
      <c r="A124" s="52">
        <v>6</v>
      </c>
      <c r="B124" s="73" t="s">
        <v>54</v>
      </c>
      <c r="C124" s="62" t="s">
        <v>30</v>
      </c>
      <c r="D124" s="4" t="s">
        <v>22</v>
      </c>
      <c r="E124" s="9">
        <v>901</v>
      </c>
      <c r="F124" s="9" t="s">
        <v>45</v>
      </c>
      <c r="G124" s="9">
        <v>5</v>
      </c>
      <c r="H124" s="9" t="s">
        <v>74</v>
      </c>
      <c r="I124" s="9">
        <v>80910</v>
      </c>
      <c r="J124" s="7">
        <f>J129</f>
        <v>100000</v>
      </c>
      <c r="K124" s="7">
        <f>K129</f>
        <v>0</v>
      </c>
      <c r="L124" s="7">
        <f>L129+L144</f>
        <v>0</v>
      </c>
      <c r="M124" s="7">
        <f>M129+M144</f>
        <v>0</v>
      </c>
      <c r="N124" s="7">
        <v>0</v>
      </c>
      <c r="O124" s="48">
        <v>3</v>
      </c>
    </row>
    <row r="125" spans="1:15" ht="47.25">
      <c r="A125" s="52"/>
      <c r="B125" s="74"/>
      <c r="C125" s="62"/>
      <c r="D125" s="4" t="s">
        <v>49</v>
      </c>
      <c r="E125" s="8"/>
      <c r="F125" s="8"/>
      <c r="G125" s="8"/>
      <c r="H125" s="8"/>
      <c r="I125" s="8"/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48"/>
    </row>
    <row r="126" spans="1:15" ht="47.25">
      <c r="A126" s="52"/>
      <c r="B126" s="74"/>
      <c r="C126" s="62"/>
      <c r="D126" s="4" t="s">
        <v>50</v>
      </c>
      <c r="E126" s="8"/>
      <c r="F126" s="9"/>
      <c r="G126" s="8"/>
      <c r="H126" s="8"/>
      <c r="I126" s="10"/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48"/>
    </row>
    <row r="127" spans="1:15" ht="31.5">
      <c r="A127" s="52"/>
      <c r="B127" s="74"/>
      <c r="C127" s="62"/>
      <c r="D127" s="4" t="s">
        <v>23</v>
      </c>
      <c r="E127" s="8"/>
      <c r="F127" s="8"/>
      <c r="G127" s="8"/>
      <c r="H127" s="8"/>
      <c r="I127" s="8"/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48"/>
    </row>
    <row r="128" spans="1:15">
      <c r="A128" s="52"/>
      <c r="B128" s="75"/>
      <c r="C128" s="62"/>
      <c r="D128" s="5" t="s">
        <v>24</v>
      </c>
      <c r="E128" s="11"/>
      <c r="F128" s="11"/>
      <c r="G128" s="11"/>
      <c r="H128" s="11"/>
      <c r="I128" s="11"/>
      <c r="J128" s="7">
        <f>SUM(J124:J127)</f>
        <v>100000</v>
      </c>
      <c r="K128" s="7">
        <f>SUM(K124:K127)</f>
        <v>0</v>
      </c>
      <c r="L128" s="7">
        <f>SUM(L124:L127)</f>
        <v>0</v>
      </c>
      <c r="M128" s="7">
        <f>SUM(M124:M127)</f>
        <v>0</v>
      </c>
      <c r="N128" s="7">
        <v>0</v>
      </c>
      <c r="O128" s="49"/>
    </row>
    <row r="129" spans="1:15" ht="47.25">
      <c r="A129" s="52" t="s">
        <v>55</v>
      </c>
      <c r="B129" s="73" t="s">
        <v>56</v>
      </c>
      <c r="C129" s="62" t="s">
        <v>30</v>
      </c>
      <c r="D129" s="4" t="s">
        <v>22</v>
      </c>
      <c r="E129" s="9">
        <v>901</v>
      </c>
      <c r="F129" s="9" t="s">
        <v>45</v>
      </c>
      <c r="G129" s="9">
        <v>5</v>
      </c>
      <c r="H129" s="9" t="s">
        <v>74</v>
      </c>
      <c r="I129" s="9">
        <v>80910</v>
      </c>
      <c r="J129" s="7">
        <v>100000</v>
      </c>
      <c r="K129" s="7">
        <v>0</v>
      </c>
      <c r="L129" s="7">
        <f>SUM(L149)</f>
        <v>0</v>
      </c>
      <c r="M129" s="7">
        <f>SUM(M149)</f>
        <v>0</v>
      </c>
      <c r="N129" s="7">
        <v>0</v>
      </c>
      <c r="O129" s="47">
        <v>3</v>
      </c>
    </row>
    <row r="130" spans="1:15" ht="47.25">
      <c r="A130" s="52"/>
      <c r="B130" s="74"/>
      <c r="C130" s="62"/>
      <c r="D130" s="4" t="s">
        <v>49</v>
      </c>
      <c r="E130" s="11"/>
      <c r="F130" s="11"/>
      <c r="G130" s="11"/>
      <c r="H130" s="11"/>
      <c r="I130" s="11"/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48"/>
    </row>
    <row r="131" spans="1:15" ht="47.25">
      <c r="A131" s="52"/>
      <c r="B131" s="74"/>
      <c r="C131" s="62"/>
      <c r="D131" s="4" t="s">
        <v>50</v>
      </c>
      <c r="E131" s="11"/>
      <c r="F131" s="11"/>
      <c r="G131" s="11"/>
      <c r="H131" s="11"/>
      <c r="I131" s="11"/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48"/>
    </row>
    <row r="132" spans="1:15" ht="31.5">
      <c r="A132" s="52"/>
      <c r="B132" s="74"/>
      <c r="C132" s="62"/>
      <c r="D132" s="4" t="s">
        <v>23</v>
      </c>
      <c r="E132" s="11"/>
      <c r="F132" s="11"/>
      <c r="G132" s="11"/>
      <c r="H132" s="11"/>
      <c r="I132" s="11"/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48"/>
    </row>
    <row r="133" spans="1:15">
      <c r="A133" s="52"/>
      <c r="B133" s="75"/>
      <c r="C133" s="62"/>
      <c r="D133" s="5" t="s">
        <v>24</v>
      </c>
      <c r="E133" s="11"/>
      <c r="F133" s="11"/>
      <c r="G133" s="11"/>
      <c r="H133" s="11"/>
      <c r="I133" s="11"/>
      <c r="J133" s="7">
        <f>J129+J130+J131+J132</f>
        <v>100000</v>
      </c>
      <c r="K133" s="7">
        <f>K129+K130+K131+K132</f>
        <v>0</v>
      </c>
      <c r="L133" s="7">
        <f>L129+L130+L131+L132</f>
        <v>0</v>
      </c>
      <c r="M133" s="7">
        <f>M129+M130+M131+M132</f>
        <v>0</v>
      </c>
      <c r="N133" s="7">
        <v>0</v>
      </c>
      <c r="O133" s="49"/>
    </row>
    <row r="134" spans="1:15" ht="47.25">
      <c r="A134" s="47" t="s">
        <v>82</v>
      </c>
      <c r="B134" s="73" t="s">
        <v>78</v>
      </c>
      <c r="C134" s="62" t="s">
        <v>30</v>
      </c>
      <c r="D134" s="4" t="s">
        <v>22</v>
      </c>
      <c r="E134" s="9">
        <v>901</v>
      </c>
      <c r="F134" s="9" t="s">
        <v>45</v>
      </c>
      <c r="G134" s="9">
        <v>5</v>
      </c>
      <c r="H134" s="9" t="s">
        <v>79</v>
      </c>
      <c r="I134" s="9" t="s">
        <v>80</v>
      </c>
      <c r="J134" s="7">
        <v>0</v>
      </c>
      <c r="K134" s="7">
        <v>1320000</v>
      </c>
      <c r="L134" s="7">
        <v>0</v>
      </c>
      <c r="M134" s="7">
        <v>0</v>
      </c>
      <c r="N134" s="7">
        <v>0</v>
      </c>
      <c r="O134" s="47">
        <v>3</v>
      </c>
    </row>
    <row r="135" spans="1:15" ht="47.25">
      <c r="A135" s="48"/>
      <c r="B135" s="74"/>
      <c r="C135" s="62"/>
      <c r="D135" s="4" t="s">
        <v>49</v>
      </c>
      <c r="E135" s="11"/>
      <c r="F135" s="11"/>
      <c r="G135" s="11"/>
      <c r="H135" s="11"/>
      <c r="I135" s="11"/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48"/>
    </row>
    <row r="136" spans="1:15" ht="47.25">
      <c r="A136" s="48"/>
      <c r="B136" s="74"/>
      <c r="C136" s="62"/>
      <c r="D136" s="4" t="s">
        <v>50</v>
      </c>
      <c r="E136" s="11"/>
      <c r="F136" s="11"/>
      <c r="G136" s="11"/>
      <c r="H136" s="11"/>
      <c r="I136" s="11"/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48"/>
    </row>
    <row r="137" spans="1:15" ht="31.5">
      <c r="A137" s="48"/>
      <c r="B137" s="74"/>
      <c r="C137" s="62"/>
      <c r="D137" s="4" t="s">
        <v>23</v>
      </c>
      <c r="E137" s="11"/>
      <c r="F137" s="11"/>
      <c r="G137" s="11"/>
      <c r="H137" s="11"/>
      <c r="I137" s="11"/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48"/>
    </row>
    <row r="138" spans="1:15">
      <c r="A138" s="49"/>
      <c r="B138" s="75"/>
      <c r="C138" s="62"/>
      <c r="D138" s="5" t="s">
        <v>24</v>
      </c>
      <c r="E138" s="11"/>
      <c r="F138" s="11"/>
      <c r="G138" s="11"/>
      <c r="H138" s="11"/>
      <c r="I138" s="11"/>
      <c r="J138" s="7">
        <v>0</v>
      </c>
      <c r="K138" s="7">
        <f>K134+K135+K136+K137</f>
        <v>1320000</v>
      </c>
      <c r="L138" s="7">
        <f>L134+L135+L136+L137</f>
        <v>0</v>
      </c>
      <c r="M138" s="7">
        <f>M134+M135+M136+M137</f>
        <v>0</v>
      </c>
      <c r="N138" s="7">
        <v>0</v>
      </c>
      <c r="O138" s="49"/>
    </row>
    <row r="139" spans="1:15" ht="47.25">
      <c r="A139" s="47" t="s">
        <v>83</v>
      </c>
      <c r="B139" s="73" t="s">
        <v>78</v>
      </c>
      <c r="C139" s="62" t="s">
        <v>30</v>
      </c>
      <c r="D139" s="4" t="s">
        <v>22</v>
      </c>
      <c r="E139" s="9">
        <v>901</v>
      </c>
      <c r="F139" s="9" t="s">
        <v>45</v>
      </c>
      <c r="G139" s="9">
        <v>5</v>
      </c>
      <c r="H139" s="9" t="s">
        <v>79</v>
      </c>
      <c r="I139" s="9" t="s">
        <v>80</v>
      </c>
      <c r="J139" s="7">
        <v>0</v>
      </c>
      <c r="K139" s="7">
        <f>K134-K144</f>
        <v>1283000</v>
      </c>
      <c r="L139" s="7">
        <v>0</v>
      </c>
      <c r="M139" s="7">
        <v>0</v>
      </c>
      <c r="N139" s="7">
        <v>0</v>
      </c>
      <c r="O139" s="47">
        <v>3</v>
      </c>
    </row>
    <row r="140" spans="1:15" ht="47.25">
      <c r="A140" s="48"/>
      <c r="B140" s="74"/>
      <c r="C140" s="62"/>
      <c r="D140" s="4" t="s">
        <v>49</v>
      </c>
      <c r="E140" s="11"/>
      <c r="F140" s="11"/>
      <c r="G140" s="11"/>
      <c r="H140" s="11"/>
      <c r="I140" s="11"/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48"/>
    </row>
    <row r="141" spans="1:15" ht="47.25">
      <c r="A141" s="48"/>
      <c r="B141" s="74"/>
      <c r="C141" s="62"/>
      <c r="D141" s="4" t="s">
        <v>50</v>
      </c>
      <c r="E141" s="11"/>
      <c r="F141" s="11"/>
      <c r="G141" s="11"/>
      <c r="H141" s="11"/>
      <c r="I141" s="11"/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48"/>
    </row>
    <row r="142" spans="1:15" ht="31.5">
      <c r="A142" s="48"/>
      <c r="B142" s="74"/>
      <c r="C142" s="62"/>
      <c r="D142" s="4" t="s">
        <v>23</v>
      </c>
      <c r="E142" s="11"/>
      <c r="F142" s="11"/>
      <c r="G142" s="11"/>
      <c r="H142" s="11"/>
      <c r="I142" s="11"/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48"/>
    </row>
    <row r="143" spans="1:15">
      <c r="A143" s="49"/>
      <c r="B143" s="75"/>
      <c r="C143" s="62"/>
      <c r="D143" s="5" t="s">
        <v>24</v>
      </c>
      <c r="E143" s="11"/>
      <c r="F143" s="11"/>
      <c r="G143" s="11"/>
      <c r="H143" s="11"/>
      <c r="I143" s="11"/>
      <c r="J143" s="7">
        <v>0</v>
      </c>
      <c r="K143" s="7">
        <f>K139+K140+K142</f>
        <v>1283000</v>
      </c>
      <c r="L143" s="7">
        <f>L139+L140+L142</f>
        <v>0</v>
      </c>
      <c r="M143" s="7">
        <f>M139+M140+M142</f>
        <v>0</v>
      </c>
      <c r="N143" s="7">
        <v>0</v>
      </c>
      <c r="O143" s="49"/>
    </row>
    <row r="144" spans="1:15" ht="47.25">
      <c r="A144" s="52" t="s">
        <v>84</v>
      </c>
      <c r="B144" s="73" t="s">
        <v>85</v>
      </c>
      <c r="C144" s="62" t="s">
        <v>30</v>
      </c>
      <c r="D144" s="4" t="s">
        <v>22</v>
      </c>
      <c r="E144" s="9">
        <v>901</v>
      </c>
      <c r="F144" s="9" t="s">
        <v>45</v>
      </c>
      <c r="G144" s="9">
        <v>5</v>
      </c>
      <c r="H144" s="9" t="s">
        <v>79</v>
      </c>
      <c r="I144" s="9" t="s">
        <v>80</v>
      </c>
      <c r="J144" s="7">
        <v>0</v>
      </c>
      <c r="K144" s="7">
        <v>37000</v>
      </c>
      <c r="L144" s="7">
        <v>0</v>
      </c>
      <c r="M144" s="7">
        <v>0</v>
      </c>
      <c r="N144" s="7">
        <v>0</v>
      </c>
      <c r="O144" s="47">
        <v>3</v>
      </c>
    </row>
    <row r="145" spans="1:15" ht="47.25">
      <c r="A145" s="52"/>
      <c r="B145" s="74"/>
      <c r="C145" s="62"/>
      <c r="D145" s="4" t="s">
        <v>49</v>
      </c>
      <c r="E145" s="8"/>
      <c r="F145" s="8"/>
      <c r="G145" s="8"/>
      <c r="H145" s="8"/>
      <c r="I145" s="8"/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48"/>
    </row>
    <row r="146" spans="1:15" ht="47.25">
      <c r="A146" s="52"/>
      <c r="B146" s="74"/>
      <c r="C146" s="62"/>
      <c r="D146" s="4" t="s">
        <v>50</v>
      </c>
      <c r="E146" s="8"/>
      <c r="F146" s="9"/>
      <c r="G146" s="8"/>
      <c r="H146" s="8"/>
      <c r="I146" s="10"/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48"/>
    </row>
    <row r="147" spans="1:15" ht="31.5">
      <c r="A147" s="52"/>
      <c r="B147" s="74"/>
      <c r="C147" s="62"/>
      <c r="D147" s="4" t="s">
        <v>23</v>
      </c>
      <c r="E147" s="8"/>
      <c r="F147" s="8"/>
      <c r="G147" s="8"/>
      <c r="H147" s="8"/>
      <c r="I147" s="8"/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48"/>
    </row>
    <row r="148" spans="1:15">
      <c r="A148" s="52"/>
      <c r="B148" s="75"/>
      <c r="C148" s="62"/>
      <c r="D148" s="5" t="s">
        <v>24</v>
      </c>
      <c r="E148" s="11"/>
      <c r="F148" s="11"/>
      <c r="G148" s="11"/>
      <c r="H148" s="11"/>
      <c r="I148" s="11"/>
      <c r="J148" s="7">
        <f>SUM(J144:J147)</f>
        <v>0</v>
      </c>
      <c r="K148" s="7">
        <f>SUM(K144:K147)</f>
        <v>37000</v>
      </c>
      <c r="L148" s="7">
        <f>SUM(L144:L147)</f>
        <v>0</v>
      </c>
      <c r="M148" s="7">
        <f>SUM(M144:M147)</f>
        <v>0</v>
      </c>
      <c r="N148" s="7">
        <v>0</v>
      </c>
      <c r="O148" s="49"/>
    </row>
  </sheetData>
  <mergeCells count="123">
    <mergeCell ref="O144:O148"/>
    <mergeCell ref="O119:O123"/>
    <mergeCell ref="C139:C143"/>
    <mergeCell ref="O124:O128"/>
    <mergeCell ref="C129:C133"/>
    <mergeCell ref="C134:C138"/>
    <mergeCell ref="O129:O133"/>
    <mergeCell ref="O134:O138"/>
    <mergeCell ref="O139:O143"/>
    <mergeCell ref="C144:C148"/>
    <mergeCell ref="O99:O103"/>
    <mergeCell ref="A109:A113"/>
    <mergeCell ref="A114:A118"/>
    <mergeCell ref="C99:C103"/>
    <mergeCell ref="A104:A108"/>
    <mergeCell ref="A99:A103"/>
    <mergeCell ref="C114:C118"/>
    <mergeCell ref="B99:B103"/>
    <mergeCell ref="O114:O118"/>
    <mergeCell ref="B114:B118"/>
    <mergeCell ref="A129:A133"/>
    <mergeCell ref="B129:B133"/>
    <mergeCell ref="A134:A138"/>
    <mergeCell ref="C73:C78"/>
    <mergeCell ref="C79:C83"/>
    <mergeCell ref="C109:C113"/>
    <mergeCell ref="B104:B108"/>
    <mergeCell ref="C104:C108"/>
    <mergeCell ref="B109:B113"/>
    <mergeCell ref="A94:A98"/>
    <mergeCell ref="C94:C98"/>
    <mergeCell ref="O52:O57"/>
    <mergeCell ref="C32:C36"/>
    <mergeCell ref="B89:B93"/>
    <mergeCell ref="B73:B78"/>
    <mergeCell ref="C63:C67"/>
    <mergeCell ref="D73:D74"/>
    <mergeCell ref="C68:C72"/>
    <mergeCell ref="C84:C88"/>
    <mergeCell ref="C4:C5"/>
    <mergeCell ref="A4:A5"/>
    <mergeCell ref="A119:A123"/>
    <mergeCell ref="C124:C128"/>
    <mergeCell ref="A124:A128"/>
    <mergeCell ref="B124:B128"/>
    <mergeCell ref="B119:B123"/>
    <mergeCell ref="C119:C123"/>
    <mergeCell ref="C58:C62"/>
    <mergeCell ref="C52:C57"/>
    <mergeCell ref="A144:A148"/>
    <mergeCell ref="B144:B148"/>
    <mergeCell ref="O104:O108"/>
    <mergeCell ref="O109:O113"/>
    <mergeCell ref="O79:O83"/>
    <mergeCell ref="O58:O62"/>
    <mergeCell ref="O73:O78"/>
    <mergeCell ref="O63:O67"/>
    <mergeCell ref="O89:O93"/>
    <mergeCell ref="O84:O88"/>
    <mergeCell ref="O7:O11"/>
    <mergeCell ref="O12:O16"/>
    <mergeCell ref="O17:O21"/>
    <mergeCell ref="O32:O36"/>
    <mergeCell ref="O27:O31"/>
    <mergeCell ref="A139:A143"/>
    <mergeCell ref="B139:B143"/>
    <mergeCell ref="B134:B138"/>
    <mergeCell ref="O94:O98"/>
    <mergeCell ref="B94:B98"/>
    <mergeCell ref="C89:C93"/>
    <mergeCell ref="D52:D53"/>
    <mergeCell ref="O68:O72"/>
    <mergeCell ref="O22:O26"/>
    <mergeCell ref="O47:O51"/>
    <mergeCell ref="O37:O40"/>
    <mergeCell ref="C42:C46"/>
    <mergeCell ref="B63:B67"/>
    <mergeCell ref="C22:C26"/>
    <mergeCell ref="C27:C31"/>
    <mergeCell ref="B22:B26"/>
    <mergeCell ref="A89:A93"/>
    <mergeCell ref="A84:A88"/>
    <mergeCell ref="A79:A83"/>
    <mergeCell ref="A73:A78"/>
    <mergeCell ref="B27:B31"/>
    <mergeCell ref="A68:A72"/>
    <mergeCell ref="B68:B72"/>
    <mergeCell ref="A63:A67"/>
    <mergeCell ref="A47:A51"/>
    <mergeCell ref="A58:A62"/>
    <mergeCell ref="B84:B88"/>
    <mergeCell ref="B79:B83"/>
    <mergeCell ref="B52:B57"/>
    <mergeCell ref="B47:B51"/>
    <mergeCell ref="B58:B62"/>
    <mergeCell ref="O42:O46"/>
    <mergeCell ref="K1:O1"/>
    <mergeCell ref="O4:O5"/>
    <mergeCell ref="A2:O2"/>
    <mergeCell ref="D4:D5"/>
    <mergeCell ref="E4:I4"/>
    <mergeCell ref="A12:A16"/>
    <mergeCell ref="C17:C21"/>
    <mergeCell ref="C47:C51"/>
    <mergeCell ref="A52:A57"/>
    <mergeCell ref="A42:A46"/>
    <mergeCell ref="A7:A11"/>
    <mergeCell ref="B32:B36"/>
    <mergeCell ref="B12:B16"/>
    <mergeCell ref="A17:A21"/>
    <mergeCell ref="B17:B21"/>
    <mergeCell ref="A32:A36"/>
    <mergeCell ref="B42:B46"/>
    <mergeCell ref="B7:B11"/>
    <mergeCell ref="C7:C11"/>
    <mergeCell ref="J4:N4"/>
    <mergeCell ref="A37:A41"/>
    <mergeCell ref="B37:B41"/>
    <mergeCell ref="C37:C41"/>
    <mergeCell ref="A22:A26"/>
    <mergeCell ref="A27:A31"/>
    <mergeCell ref="B4:B5"/>
    <mergeCell ref="C12:C16"/>
  </mergeCells>
  <phoneticPr fontId="2" type="noConversion"/>
  <pageMargins left="0.59055118110236227" right="0.39370078740157483" top="0.47244094488188981" bottom="0.78740157480314965" header="0.31496062992125984" footer="0.31496062992125984"/>
  <pageSetup paperSize="9" scale="61" orientation="landscape" r:id="rId1"/>
  <headerFooter>
    <oddFooter>&amp;C&amp;P из &amp;N</oddFooter>
  </headerFooter>
  <rowBreaks count="11" manualBreakCount="11">
    <brk id="11" max="12" man="1"/>
    <brk id="21" max="14" man="1"/>
    <brk id="36" max="14" man="1"/>
    <brk id="46" max="13" man="1"/>
    <brk id="57" max="13" man="1"/>
    <brk id="72" max="13" man="1"/>
    <brk id="83" max="13" man="1"/>
    <brk id="98" max="13" man="1"/>
    <brk id="113" max="13" man="1"/>
    <brk id="123" max="13" man="1"/>
    <brk id="13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2020-11-18T07:08:02Z</cp:lastPrinted>
  <dcterms:created xsi:type="dcterms:W3CDTF">2006-09-16T00:00:00Z</dcterms:created>
  <dcterms:modified xsi:type="dcterms:W3CDTF">2020-11-18T07:13:47Z</dcterms:modified>
</cp:coreProperties>
</file>